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15480" windowHeight="9270"/>
  </bookViews>
  <sheets>
    <sheet name="ورقة1" sheetId="1" r:id="rId1"/>
    <sheet name="مصابة" sheetId="2" r:id="rId2"/>
    <sheet name="اشتباه" sheetId="3" r:id="rId3"/>
    <sheet name="سليمة" sheetId="4" r:id="rId4"/>
  </sheets>
  <calcPr calcId="144525"/>
</workbook>
</file>

<file path=xl/calcChain.xml><?xml version="1.0" encoding="utf-8"?>
<calcChain xmlns="http://schemas.openxmlformats.org/spreadsheetml/2006/main">
  <c r="A2" i="4" l="1" a="1"/>
  <c r="A2" i="4" s="1"/>
  <c r="G11" i="3" a="1"/>
  <c r="G11" i="3" s="1"/>
  <c r="F11" i="3" a="1"/>
  <c r="F11" i="3" s="1"/>
  <c r="E11" i="3" a="1"/>
  <c r="E11" i="3" s="1"/>
  <c r="D11" i="3" a="1"/>
  <c r="D11" i="3" s="1"/>
  <c r="C11" i="3" a="1"/>
  <c r="C11" i="3" s="1"/>
  <c r="B11" i="3" a="1"/>
  <c r="B11" i="3" s="1"/>
  <c r="G10" i="3" a="1"/>
  <c r="G10" i="3" s="1"/>
  <c r="F10" i="3" a="1"/>
  <c r="F10" i="3" s="1"/>
  <c r="E10" i="3" a="1"/>
  <c r="E10" i="3" s="1"/>
  <c r="D10" i="3" a="1"/>
  <c r="D10" i="3" s="1"/>
  <c r="C10" i="3" a="1"/>
  <c r="C10" i="3" s="1"/>
  <c r="B10" i="3" a="1"/>
  <c r="B10" i="3" s="1"/>
  <c r="G9" i="3" a="1"/>
  <c r="G9" i="3" s="1"/>
  <c r="F9" i="3" a="1"/>
  <c r="F9" i="3" s="1"/>
  <c r="E9" i="3" a="1"/>
  <c r="E9" i="3" s="1"/>
  <c r="D9" i="3" a="1"/>
  <c r="D9" i="3" s="1"/>
  <c r="C9" i="3" a="1"/>
  <c r="C9" i="3" s="1"/>
  <c r="B9" i="3" a="1"/>
  <c r="B9" i="3" s="1"/>
  <c r="G8" i="3" a="1"/>
  <c r="G8" i="3" s="1"/>
  <c r="F8" i="3" a="1"/>
  <c r="F8" i="3" s="1"/>
  <c r="E8" i="3" a="1"/>
  <c r="E8" i="3" s="1"/>
  <c r="D8" i="3" a="1"/>
  <c r="D8" i="3" s="1"/>
  <c r="C8" i="3" a="1"/>
  <c r="C8" i="3" s="1"/>
  <c r="B8" i="3" a="1"/>
  <c r="B8" i="3" s="1"/>
  <c r="G7" i="3" a="1"/>
  <c r="G7" i="3" s="1"/>
  <c r="F7" i="3" a="1"/>
  <c r="F7" i="3" s="1"/>
  <c r="E7" i="3" a="1"/>
  <c r="E7" i="3" s="1"/>
  <c r="D7" i="3" a="1"/>
  <c r="D7" i="3" s="1"/>
  <c r="C7" i="3" a="1"/>
  <c r="C7" i="3" s="1"/>
  <c r="B7" i="3" a="1"/>
  <c r="B7" i="3" s="1"/>
  <c r="G6" i="3" a="1"/>
  <c r="G6" i="3" s="1"/>
  <c r="F6" i="3" a="1"/>
  <c r="F6" i="3" s="1"/>
  <c r="E6" i="3" a="1"/>
  <c r="E6" i="3" s="1"/>
  <c r="D6" i="3" a="1"/>
  <c r="D6" i="3" s="1"/>
  <c r="C6" i="3" a="1"/>
  <c r="C6" i="3" s="1"/>
  <c r="B6" i="3" a="1"/>
  <c r="B6" i="3" s="1"/>
  <c r="G5" i="3" a="1"/>
  <c r="G5" i="3" s="1"/>
  <c r="F5" i="3" a="1"/>
  <c r="F5" i="3" s="1"/>
  <c r="E5" i="3" a="1"/>
  <c r="E5" i="3" s="1"/>
  <c r="D5" i="3" a="1"/>
  <c r="D5" i="3" s="1"/>
  <c r="C5" i="3" a="1"/>
  <c r="C5" i="3" s="1"/>
  <c r="B5" i="3" a="1"/>
  <c r="B5" i="3" s="1"/>
  <c r="G4" i="3" a="1"/>
  <c r="G4" i="3" s="1"/>
  <c r="F4" i="3" a="1"/>
  <c r="F4" i="3" s="1"/>
  <c r="E4" i="3" a="1"/>
  <c r="E4" i="3" s="1"/>
  <c r="D4" i="3" a="1"/>
  <c r="D4" i="3" s="1"/>
  <c r="C4" i="3" a="1"/>
  <c r="C4" i="3" s="1"/>
  <c r="B4" i="3" a="1"/>
  <c r="B4" i="3" s="1"/>
  <c r="G3" i="3" a="1"/>
  <c r="G3" i="3" s="1"/>
  <c r="F3" i="3" a="1"/>
  <c r="F3" i="3" s="1"/>
  <c r="E3" i="3" a="1"/>
  <c r="E3" i="3" s="1"/>
  <c r="D3" i="3" a="1"/>
  <c r="D3" i="3" s="1"/>
  <c r="C3" i="3" a="1"/>
  <c r="C3" i="3" s="1"/>
  <c r="B3" i="3" a="1"/>
  <c r="B3" i="3" s="1"/>
  <c r="G2" i="3" a="1"/>
  <c r="G2" i="3" s="1"/>
  <c r="F2" i="3" a="1"/>
  <c r="F2" i="3" s="1"/>
  <c r="E2" i="3" a="1"/>
  <c r="E2" i="3" s="1"/>
  <c r="D2" i="3" a="1"/>
  <c r="D2" i="3" s="1"/>
  <c r="C2" i="3" a="1"/>
  <c r="C2" i="3" s="1"/>
  <c r="B2" i="3" a="1"/>
  <c r="B2" i="3" s="1"/>
  <c r="A11" i="3" a="1"/>
  <c r="A11" i="3" s="1"/>
  <c r="A10" i="3" a="1"/>
  <c r="A10" i="3" s="1"/>
  <c r="A9" i="3" a="1"/>
  <c r="A9" i="3" s="1"/>
  <c r="A8" i="3" a="1"/>
  <c r="A8" i="3" s="1"/>
  <c r="A7" i="3" a="1"/>
  <c r="A7" i="3" s="1"/>
  <c r="A6" i="3" a="1"/>
  <c r="A6" i="3" s="1"/>
  <c r="A5" i="3" a="1"/>
  <c r="A5" i="3" s="1"/>
  <c r="A4" i="3" a="1"/>
  <c r="A4" i="3" s="1"/>
  <c r="A3" i="3" a="1"/>
  <c r="A3" i="3" s="1"/>
  <c r="A2" i="3" a="1"/>
  <c r="A2" i="3"/>
  <c r="T72" i="1"/>
  <c r="T74" i="1"/>
  <c r="T76" i="1"/>
  <c r="T77" i="1"/>
  <c r="S74" i="1"/>
  <c r="T75" i="1" s="1"/>
  <c r="R73" i="1"/>
  <c r="S72" i="1" s="1"/>
  <c r="T73" i="1" s="1"/>
  <c r="R72" i="1"/>
  <c r="R71" i="1"/>
  <c r="S70" i="1" s="1"/>
  <c r="T71" i="1" s="1"/>
  <c r="R70" i="1"/>
  <c r="R69" i="1"/>
  <c r="R68" i="1"/>
  <c r="S68" i="1" s="1"/>
  <c r="T69" i="1" s="1"/>
  <c r="R67" i="1"/>
  <c r="R66" i="1"/>
  <c r="R65" i="1"/>
  <c r="R64" i="1"/>
  <c r="R63" i="1"/>
  <c r="R62" i="1"/>
  <c r="R61" i="1"/>
  <c r="R60" i="1"/>
  <c r="R59" i="1"/>
  <c r="R58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R9" i="1"/>
  <c r="R8" i="1"/>
  <c r="T6" i="1"/>
  <c r="T8" i="1"/>
  <c r="T10" i="1"/>
  <c r="T12" i="1"/>
  <c r="T14" i="1"/>
  <c r="T16" i="1"/>
  <c r="T18" i="1"/>
  <c r="T20" i="1"/>
  <c r="T22" i="1"/>
  <c r="T24" i="1"/>
  <c r="T26" i="1"/>
  <c r="T28" i="1"/>
  <c r="T30" i="1"/>
  <c r="T32" i="1"/>
  <c r="T34" i="1"/>
  <c r="T36" i="1"/>
  <c r="T38" i="1"/>
  <c r="T40" i="1"/>
  <c r="T42" i="1"/>
  <c r="T44" i="1"/>
  <c r="T46" i="1"/>
  <c r="T48" i="1"/>
  <c r="T50" i="1"/>
  <c r="T52" i="1"/>
  <c r="T54" i="1"/>
  <c r="T56" i="1"/>
  <c r="T58" i="1"/>
  <c r="T60" i="1"/>
  <c r="T62" i="1"/>
  <c r="T64" i="1"/>
  <c r="T66" i="1"/>
  <c r="T68" i="1"/>
  <c r="T70" i="1"/>
  <c r="S8" i="1"/>
  <c r="T9" i="1" s="1"/>
  <c r="T11" i="1"/>
  <c r="T13" i="1"/>
  <c r="T15" i="1"/>
  <c r="T17" i="1"/>
  <c r="S18" i="1"/>
  <c r="T19" i="1" s="1"/>
  <c r="S20" i="1"/>
  <c r="T21" i="1" s="1"/>
  <c r="S22" i="1"/>
  <c r="T23" i="1" s="1"/>
  <c r="S24" i="1"/>
  <c r="T25" i="1" s="1"/>
  <c r="S26" i="1"/>
  <c r="T27" i="1" s="1"/>
  <c r="S28" i="1"/>
  <c r="T29" i="1" s="1"/>
  <c r="S30" i="1"/>
  <c r="T31" i="1" s="1"/>
  <c r="S32" i="1"/>
  <c r="T33" i="1" s="1"/>
  <c r="S34" i="1"/>
  <c r="T35" i="1" s="1"/>
  <c r="S36" i="1"/>
  <c r="T37" i="1" s="1"/>
  <c r="S38" i="1"/>
  <c r="T39" i="1" s="1"/>
  <c r="S40" i="1"/>
  <c r="T41" i="1" s="1"/>
  <c r="S42" i="1"/>
  <c r="T43" i="1" s="1"/>
  <c r="S44" i="1"/>
  <c r="T45" i="1" s="1"/>
  <c r="S46" i="1"/>
  <c r="T47" i="1" s="1"/>
  <c r="S48" i="1"/>
  <c r="T49" i="1" s="1"/>
  <c r="S50" i="1"/>
  <c r="T51" i="1" s="1"/>
  <c r="S52" i="1"/>
  <c r="T53" i="1" s="1"/>
  <c r="S54" i="1"/>
  <c r="T55" i="1" s="1"/>
  <c r="S56" i="1"/>
  <c r="T57" i="1" s="1"/>
  <c r="S58" i="1"/>
  <c r="T59" i="1" s="1"/>
  <c r="S60" i="1"/>
  <c r="T61" i="1" s="1"/>
  <c r="S62" i="1"/>
  <c r="T63" i="1" s="1"/>
  <c r="S64" i="1"/>
  <c r="T65" i="1" s="1"/>
  <c r="S66" i="1"/>
  <c r="T67" i="1" s="1"/>
  <c r="R7" i="1"/>
  <c r="R6" i="1"/>
  <c r="R5" i="1"/>
  <c r="R4" i="1"/>
  <c r="S6" i="1" l="1"/>
  <c r="T7" i="1" s="1"/>
  <c r="A6" i="2" a="1"/>
  <c r="A6" i="2" s="1"/>
  <c r="B7" i="2" a="1"/>
  <c r="B7" i="2" s="1"/>
  <c r="C8" i="2" a="1"/>
  <c r="C8" i="2" s="1"/>
  <c r="D9" i="2" a="1"/>
  <c r="D9" i="2" s="1"/>
  <c r="E10" i="2" a="1"/>
  <c r="E10" i="2" s="1"/>
  <c r="F11" i="2" a="1"/>
  <c r="F11" i="2" s="1"/>
  <c r="A3" i="2" a="1"/>
  <c r="A3" i="2" s="1"/>
  <c r="B4" i="2" a="1"/>
  <c r="B4" i="2" s="1"/>
  <c r="C5" i="2" a="1"/>
  <c r="C5" i="2" s="1"/>
  <c r="D6" i="2" a="1"/>
  <c r="D6" i="2" s="1"/>
  <c r="E7" i="2" a="1"/>
  <c r="E7" i="2" s="1"/>
  <c r="F8" i="2" a="1"/>
  <c r="F8" i="2" s="1"/>
  <c r="G9" i="2" a="1"/>
  <c r="G9" i="2" s="1"/>
  <c r="A11" i="2" a="1"/>
  <c r="A11" i="2" s="1"/>
  <c r="F3" i="2" a="1"/>
  <c r="F3" i="2" s="1"/>
  <c r="E2" i="2" a="1"/>
  <c r="E2" i="2" s="1"/>
  <c r="S4" i="1"/>
  <c r="T5" i="1" s="1"/>
  <c r="G4" i="2" s="1" a="1"/>
  <c r="G4" i="2" s="1"/>
  <c r="E4" i="2" l="1" a="1"/>
  <c r="E4" i="2" s="1"/>
  <c r="G11" i="2" a="1"/>
  <c r="G11" i="2" s="1"/>
  <c r="E9" i="2" a="1"/>
  <c r="E9" i="2" s="1"/>
  <c r="C7" i="2" a="1"/>
  <c r="C7" i="2" s="1"/>
  <c r="A5" i="2" a="1"/>
  <c r="A5" i="2" s="1"/>
  <c r="C3" i="2" a="1"/>
  <c r="C3" i="2" s="1"/>
  <c r="C10" i="2" a="1"/>
  <c r="C10" i="2" s="1"/>
  <c r="A8" i="2" a="1"/>
  <c r="A8" i="2" s="1"/>
  <c r="F5" i="2" a="1"/>
  <c r="F5" i="2" s="1"/>
  <c r="A2" i="2" a="1"/>
  <c r="A2" i="2" s="1"/>
  <c r="B3" i="2" a="1"/>
  <c r="B3" i="2" s="1"/>
  <c r="E11" i="2" a="1"/>
  <c r="E11" i="2" s="1"/>
  <c r="D10" i="2" a="1"/>
  <c r="D10" i="2" s="1"/>
  <c r="C9" i="2" a="1"/>
  <c r="C9" i="2" s="1"/>
  <c r="B8" i="2" a="1"/>
  <c r="B8" i="2" s="1"/>
  <c r="A7" i="2" a="1"/>
  <c r="A7" i="2" s="1"/>
  <c r="G5" i="2" a="1"/>
  <c r="G5" i="2" s="1"/>
  <c r="F4" i="2" a="1"/>
  <c r="F4" i="2" s="1"/>
  <c r="D2" i="2" a="1"/>
  <c r="D2" i="2" s="1"/>
  <c r="E3" i="2" a="1"/>
  <c r="E3" i="2" s="1"/>
  <c r="B11" i="2" a="1"/>
  <c r="B11" i="2" s="1"/>
  <c r="A10" i="2" a="1"/>
  <c r="A10" i="2" s="1"/>
  <c r="G8" i="2" a="1"/>
  <c r="G8" i="2" s="1"/>
  <c r="F7" i="2" a="1"/>
  <c r="F7" i="2" s="1"/>
  <c r="E6" i="2" a="1"/>
  <c r="E6" i="2" s="1"/>
  <c r="D5" i="2" a="1"/>
  <c r="D5" i="2" s="1"/>
  <c r="C4" i="2" a="1"/>
  <c r="C4" i="2" s="1"/>
  <c r="G2" i="2" a="1"/>
  <c r="G2" i="2" s="1"/>
  <c r="F10" i="2" a="1"/>
  <c r="F10" i="2" s="1"/>
  <c r="D8" i="2" a="1"/>
  <c r="D8" i="2" s="1"/>
  <c r="B6" i="2" a="1"/>
  <c r="B6" i="2" s="1"/>
  <c r="B2" i="2" a="1"/>
  <c r="B2" i="2" s="1"/>
  <c r="D11" i="2" a="1"/>
  <c r="D11" i="2" s="1"/>
  <c r="B9" i="2" a="1"/>
  <c r="B9" i="2" s="1"/>
  <c r="G6" i="2" a="1"/>
  <c r="G6" i="2" s="1"/>
  <c r="C2" i="2" a="1"/>
  <c r="C2" i="2" s="1"/>
  <c r="D3" i="2" a="1"/>
  <c r="D3" i="2" s="1"/>
  <c r="C11" i="2" a="1"/>
  <c r="C11" i="2" s="1"/>
  <c r="B10" i="2" a="1"/>
  <c r="B10" i="2" s="1"/>
  <c r="A9" i="2" a="1"/>
  <c r="A9" i="2" s="1"/>
  <c r="G7" i="2" a="1"/>
  <c r="G7" i="2" s="1"/>
  <c r="F6" i="2" a="1"/>
  <c r="F6" i="2" s="1"/>
  <c r="E5" i="2" a="1"/>
  <c r="E5" i="2" s="1"/>
  <c r="D4" i="2" a="1"/>
  <c r="D4" i="2" s="1"/>
  <c r="F2" i="2" a="1"/>
  <c r="F2" i="2" s="1"/>
  <c r="G3" i="2" a="1"/>
  <c r="G3" i="2" s="1"/>
  <c r="G10" i="2" a="1"/>
  <c r="G10" i="2" s="1"/>
  <c r="F9" i="2" a="1"/>
  <c r="F9" i="2" s="1"/>
  <c r="E8" i="2" a="1"/>
  <c r="E8" i="2" s="1"/>
  <c r="D7" i="2" a="1"/>
  <c r="D7" i="2" s="1"/>
  <c r="C6" i="2" a="1"/>
  <c r="C6" i="2" s="1"/>
  <c r="B5" i="2" a="1"/>
  <c r="B5" i="2" s="1"/>
  <c r="A4" i="2" a="1"/>
  <c r="A4" i="2" s="1"/>
</calcChain>
</file>

<file path=xl/sharedStrings.xml><?xml version="1.0" encoding="utf-8"?>
<sst xmlns="http://schemas.openxmlformats.org/spreadsheetml/2006/main" count="315" uniqueCount="56">
  <si>
    <t>سماكة الجلد</t>
  </si>
  <si>
    <t>الفرق القارن</t>
  </si>
  <si>
    <t>نتيجة الاختبار</t>
  </si>
  <si>
    <t>اسم صاحب الابقار</t>
  </si>
  <si>
    <t>الهوية</t>
  </si>
  <si>
    <t>الجوال</t>
  </si>
  <si>
    <t>الموقع</t>
  </si>
  <si>
    <t>رقم الحيوان</t>
  </si>
  <si>
    <t>السلالة</t>
  </si>
  <si>
    <t>الجنس</t>
  </si>
  <si>
    <t>العمر</t>
  </si>
  <si>
    <t>حالة الجسم</t>
  </si>
  <si>
    <t>الحمل</t>
  </si>
  <si>
    <t>الرضاعة</t>
  </si>
  <si>
    <t>اللون</t>
  </si>
  <si>
    <t>اول مرة</t>
  </si>
  <si>
    <t>قبل الحقن</t>
  </si>
  <si>
    <t>بعد الحقن</t>
  </si>
  <si>
    <t>الفرق</t>
  </si>
  <si>
    <t>جيرسي</t>
  </si>
  <si>
    <t>جيده</t>
  </si>
  <si>
    <t>2شهور</t>
  </si>
  <si>
    <t>-</t>
  </si>
  <si>
    <t>بني</t>
  </si>
  <si>
    <t>A</t>
  </si>
  <si>
    <t>B</t>
  </si>
  <si>
    <t>الماني</t>
  </si>
  <si>
    <t>8شهور</t>
  </si>
  <si>
    <t>اسود</t>
  </si>
  <si>
    <r>
      <t>انثى</t>
    </r>
    <r>
      <rPr>
        <b/>
        <sz val="9"/>
        <color theme="1"/>
        <rFont val="Calibri"/>
        <family val="2"/>
        <charset val="178"/>
      </rPr>
      <t>♀</t>
    </r>
  </si>
  <si>
    <r>
      <t>ذكر</t>
    </r>
    <r>
      <rPr>
        <b/>
        <sz val="9"/>
        <color theme="1"/>
        <rFont val="Calibri"/>
        <family val="2"/>
        <charset val="178"/>
      </rPr>
      <t>♂</t>
    </r>
  </si>
  <si>
    <r>
      <t>ذكر</t>
    </r>
    <r>
      <rPr>
        <b/>
        <sz val="9"/>
        <color theme="1"/>
        <rFont val="Calibri"/>
        <family val="2"/>
        <charset val="178"/>
      </rPr>
      <t>♀</t>
    </r>
  </si>
  <si>
    <t>القائم بالفحص</t>
  </si>
  <si>
    <t>تاريخ الفحص</t>
  </si>
  <si>
    <t>عباس حسين العبود</t>
  </si>
  <si>
    <t>الشراع</t>
  </si>
  <si>
    <t>منصور محمد البراهيم</t>
  </si>
  <si>
    <t>الحقل</t>
  </si>
  <si>
    <t>فريزين هجين</t>
  </si>
  <si>
    <t>اسود وابيض</t>
  </si>
  <si>
    <t>+</t>
  </si>
  <si>
    <t>انثى</t>
  </si>
  <si>
    <t>يوسف حسين علي العبادي</t>
  </si>
  <si>
    <t>الشهيبي</t>
  </si>
  <si>
    <t>اصفر</t>
  </si>
  <si>
    <t>1,2</t>
  </si>
  <si>
    <t>1434/7/12</t>
  </si>
  <si>
    <t>2,5</t>
  </si>
  <si>
    <t>3,5</t>
  </si>
  <si>
    <t>فريزين</t>
  </si>
  <si>
    <t>اسودوابيض</t>
  </si>
  <si>
    <t>3شهور</t>
  </si>
  <si>
    <t>7شهور</t>
  </si>
  <si>
    <t>ذكر</t>
  </si>
  <si>
    <t>احمر</t>
  </si>
  <si>
    <t>حسن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</si>
</sst>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860401]B2d\ mmmm\ yyyy;@"/>
    <numFmt numFmtId="165" formatCode="[$-2860401]B2d\ mmmm\ yyyy;@"/>
  </numFmts>
  <fonts count="6">
    <font>
      <sz val="11"/>
      <color theme="1"/>
      <name val="Calibri"/>
      <family val="2"/>
      <charset val="178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9"/>
      <color theme="1"/>
      <name val="Calibri"/>
      <family val="2"/>
      <charset val="178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FF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FF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rgb="FFFF0000"/>
      </right>
      <top style="thin">
        <color auto="1"/>
      </top>
      <bottom/>
      <diagonal/>
    </border>
    <border>
      <left style="thin">
        <color auto="1"/>
      </left>
      <right style="double">
        <color rgb="FFFF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rgb="FFFF0000"/>
      </top>
      <bottom style="thin">
        <color auto="1"/>
      </bottom>
      <diagonal/>
    </border>
    <border>
      <left style="thin">
        <color auto="1"/>
      </left>
      <right style="double">
        <color rgb="FFFF0000"/>
      </right>
      <top style="double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rgb="FFFF0000"/>
      </bottom>
      <diagonal/>
    </border>
    <border>
      <left style="double">
        <color rgb="FFFF0000"/>
      </left>
      <right/>
      <top style="thin">
        <color auto="1"/>
      </top>
      <bottom/>
      <diagonal/>
    </border>
    <border>
      <left style="double">
        <color rgb="FFFF0000"/>
      </left>
      <right/>
      <top/>
      <bottom style="thin">
        <color auto="1"/>
      </bottom>
      <diagonal/>
    </border>
    <border>
      <left/>
      <right style="thin">
        <color auto="1"/>
      </right>
      <top style="double">
        <color rgb="FFFF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rgb="FFFF0000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/>
      <diagonal/>
    </border>
    <border>
      <left style="thick">
        <color theme="3"/>
      </left>
      <right style="thick">
        <color theme="3"/>
      </right>
      <top/>
      <bottom style="thick">
        <color theme="3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 readingOrder="2"/>
    </xf>
    <xf numFmtId="0" fontId="2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readingOrder="2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0" fillId="0" borderId="29" xfId="0" applyBorder="1" applyAlignment="1"/>
    <xf numFmtId="0" fontId="0" fillId="0" borderId="30" xfId="0" applyBorder="1" applyAlignment="1"/>
    <xf numFmtId="0" fontId="0" fillId="0" borderId="29" xfId="0" applyBorder="1" applyAlignment="1"/>
    <xf numFmtId="0" fontId="0" fillId="0" borderId="30" xfId="0" applyBorder="1" applyAlignment="1"/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textRotation="90" shrinkToFit="1"/>
    </xf>
    <xf numFmtId="0" fontId="5" fillId="0" borderId="26" xfId="0" applyFont="1" applyBorder="1" applyAlignment="1">
      <alignment horizontal="center" vertical="center" textRotation="90" shrinkToFit="1"/>
    </xf>
    <xf numFmtId="0" fontId="5" fillId="0" borderId="27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 shrinkToFit="1"/>
    </xf>
  </cellXfs>
  <cellStyles count="1">
    <cellStyle name="Normal" xfId="0" builtinId="0"/>
  </cellStyles>
  <dxfs count="6">
    <dxf>
      <font>
        <color theme="0"/>
      </font>
    </dxf>
    <dxf>
      <font>
        <color theme="4"/>
      </font>
    </dxf>
    <dxf>
      <font>
        <color theme="3"/>
      </font>
    </dxf>
    <dxf>
      <font>
        <color rgb="FF0070C0"/>
      </font>
    </dxf>
    <dxf>
      <font>
        <color theme="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6"/>
  <sheetViews>
    <sheetView rightToLeft="1" tabSelected="1" zoomScale="90" zoomScaleNormal="90" workbookViewId="0">
      <selection activeCell="T9" sqref="T9"/>
    </sheetView>
  </sheetViews>
  <sheetFormatPr defaultRowHeight="15.75" thickBottom="1"/>
  <cols>
    <col min="1" max="1" width="3.42578125" style="1" customWidth="1"/>
    <col min="2" max="2" width="12.42578125" style="9" customWidth="1"/>
    <col min="3" max="3" width="9.5703125" style="9" bestFit="1" customWidth="1"/>
    <col min="4" max="4" width="9.5703125" style="9" customWidth="1"/>
    <col min="5" max="5" width="6" style="9" customWidth="1"/>
    <col min="6" max="7" width="6.42578125" style="9" customWidth="1"/>
    <col min="8" max="8" width="6.42578125" style="30" customWidth="1"/>
    <col min="9" max="9" width="5.140625" style="9" customWidth="1"/>
    <col min="10" max="10" width="6.5703125" style="9" customWidth="1"/>
    <col min="11" max="12" width="5.42578125" style="9" customWidth="1"/>
    <col min="13" max="13" width="4.42578125" style="9" customWidth="1"/>
    <col min="14" max="14" width="4.85546875" style="9" customWidth="1"/>
    <col min="15" max="15" width="3.42578125" style="3" customWidth="1"/>
    <col min="16" max="16" width="5.5703125" customWidth="1"/>
    <col min="17" max="17" width="4.85546875" customWidth="1"/>
    <col min="18" max="18" width="4.42578125" customWidth="1"/>
    <col min="19" max="19" width="5.42578125" style="9" customWidth="1"/>
    <col min="20" max="20" width="7.140625" style="20" customWidth="1"/>
    <col min="22" max="22" width="11.5703125" style="17" customWidth="1"/>
    <col min="23" max="23" width="0" hidden="1" customWidth="1"/>
  </cols>
  <sheetData>
    <row r="1" spans="1:23" ht="16.5" thickTop="1" thickBot="1">
      <c r="T1" s="18"/>
    </row>
    <row r="2" spans="1:23" ht="15">
      <c r="B2" s="23"/>
      <c r="C2" s="25"/>
      <c r="D2" s="25"/>
      <c r="E2" s="24"/>
      <c r="F2" s="25"/>
      <c r="G2" s="25"/>
      <c r="H2" s="14"/>
      <c r="I2" s="25"/>
      <c r="J2" s="25"/>
      <c r="K2" s="25"/>
      <c r="L2" s="25"/>
      <c r="M2" s="25"/>
      <c r="N2" s="25"/>
      <c r="O2" s="4"/>
      <c r="P2" s="49" t="s">
        <v>0</v>
      </c>
      <c r="Q2" s="50"/>
      <c r="R2" s="51"/>
      <c r="S2" s="52" t="s">
        <v>1</v>
      </c>
      <c r="T2" s="54" t="s">
        <v>2</v>
      </c>
      <c r="U2" s="51" t="s">
        <v>32</v>
      </c>
      <c r="V2" s="21"/>
    </row>
    <row r="3" spans="1:23" thickBot="1">
      <c r="B3" s="23" t="s">
        <v>3</v>
      </c>
      <c r="C3" s="25" t="s">
        <v>4</v>
      </c>
      <c r="D3" s="25" t="s">
        <v>5</v>
      </c>
      <c r="E3" s="24" t="s">
        <v>6</v>
      </c>
      <c r="F3" s="25" t="s">
        <v>7</v>
      </c>
      <c r="G3" s="25" t="s">
        <v>8</v>
      </c>
      <c r="H3" s="14" t="s">
        <v>9</v>
      </c>
      <c r="I3" s="25" t="s">
        <v>10</v>
      </c>
      <c r="J3" s="25" t="s">
        <v>11</v>
      </c>
      <c r="K3" s="25" t="s">
        <v>12</v>
      </c>
      <c r="L3" s="25" t="s">
        <v>13</v>
      </c>
      <c r="M3" s="25" t="s">
        <v>14</v>
      </c>
      <c r="N3" s="25" t="s">
        <v>15</v>
      </c>
      <c r="O3" s="5"/>
      <c r="P3" s="2" t="s">
        <v>16</v>
      </c>
      <c r="Q3" s="2" t="s">
        <v>17</v>
      </c>
      <c r="R3" s="2" t="s">
        <v>18</v>
      </c>
      <c r="S3" s="53"/>
      <c r="T3" s="55"/>
      <c r="U3" s="51"/>
      <c r="V3" s="17" t="s">
        <v>33</v>
      </c>
    </row>
    <row r="4" spans="1:23" ht="16.5" thickTop="1" thickBot="1">
      <c r="A4" s="46">
        <v>1</v>
      </c>
      <c r="B4" s="27" t="s">
        <v>34</v>
      </c>
      <c r="C4" s="2">
        <v>1115238627</v>
      </c>
      <c r="D4" s="2">
        <v>506573477</v>
      </c>
      <c r="E4" s="2" t="s">
        <v>35</v>
      </c>
      <c r="F4" s="2">
        <v>20893</v>
      </c>
      <c r="G4" s="2" t="s">
        <v>19</v>
      </c>
      <c r="H4" s="15" t="s">
        <v>29</v>
      </c>
      <c r="I4" s="2">
        <v>2</v>
      </c>
      <c r="J4" s="2" t="s">
        <v>20</v>
      </c>
      <c r="K4" s="2" t="s">
        <v>21</v>
      </c>
      <c r="L4" s="2" t="s">
        <v>22</v>
      </c>
      <c r="M4" s="31" t="s">
        <v>23</v>
      </c>
      <c r="N4" s="33">
        <v>1</v>
      </c>
      <c r="O4" s="12" t="s">
        <v>24</v>
      </c>
      <c r="P4" s="10">
        <v>8</v>
      </c>
      <c r="Q4" s="6">
        <v>10</v>
      </c>
      <c r="R4" s="7">
        <f>(Q4-P4)</f>
        <v>2</v>
      </c>
      <c r="S4" s="47">
        <f>(R5)-(R4)</f>
        <v>8</v>
      </c>
      <c r="T4" s="19"/>
      <c r="U4" s="42"/>
      <c r="V4" s="29">
        <v>41412</v>
      </c>
      <c r="W4">
        <f>G10</f>
        <v>0</v>
      </c>
    </row>
    <row r="5" spans="1:23" ht="16.5" thickTop="1" thickBot="1">
      <c r="A5" s="46"/>
      <c r="B5" s="28"/>
      <c r="C5" s="26"/>
      <c r="D5" s="26"/>
      <c r="E5" s="26"/>
      <c r="F5" s="26"/>
      <c r="G5" s="26"/>
      <c r="H5" s="16"/>
      <c r="I5" s="26"/>
      <c r="J5" s="26"/>
      <c r="K5" s="26"/>
      <c r="L5" s="26"/>
      <c r="M5" s="32"/>
      <c r="N5" s="34"/>
      <c r="O5" s="13" t="s">
        <v>25</v>
      </c>
      <c r="P5" s="11">
        <v>8</v>
      </c>
      <c r="Q5" s="8">
        <v>18</v>
      </c>
      <c r="R5" s="7">
        <f t="shared" ref="R5:R73" si="0">(Q5-P5)</f>
        <v>10</v>
      </c>
      <c r="S5" s="48"/>
      <c r="T5" s="19" t="str">
        <f>IF(S4&lt;=0,"سليمة",IF(S4&lt;=4,"اشتباه",IF(S4&gt;=5,"مصابة")))</f>
        <v>مصابة</v>
      </c>
      <c r="U5" s="43"/>
      <c r="V5" s="29"/>
      <c r="W5" t="b">
        <f t="shared" ref="W5:W22" si="1">COUNTIF($F$4:$F$21,F5)=1</f>
        <v>0</v>
      </c>
    </row>
    <row r="6" spans="1:23" ht="16.5" thickTop="1" thickBot="1">
      <c r="A6" s="46">
        <v>2</v>
      </c>
      <c r="B6" s="27" t="s">
        <v>34</v>
      </c>
      <c r="C6" s="2">
        <v>1115238627</v>
      </c>
      <c r="D6" s="2">
        <v>506573477</v>
      </c>
      <c r="E6" s="9" t="s">
        <v>35</v>
      </c>
      <c r="F6" s="2">
        <v>20894</v>
      </c>
      <c r="G6" s="2" t="s">
        <v>26</v>
      </c>
      <c r="H6" s="15" t="s">
        <v>30</v>
      </c>
      <c r="I6" s="2" t="s">
        <v>27</v>
      </c>
      <c r="J6" s="2" t="s">
        <v>20</v>
      </c>
      <c r="K6" s="2" t="s">
        <v>22</v>
      </c>
      <c r="L6" s="2" t="s">
        <v>22</v>
      </c>
      <c r="M6" s="2" t="s">
        <v>28</v>
      </c>
      <c r="N6" s="35">
        <v>1</v>
      </c>
      <c r="O6" s="12" t="s">
        <v>24</v>
      </c>
      <c r="P6" s="6">
        <v>10</v>
      </c>
      <c r="Q6" s="6">
        <v>13</v>
      </c>
      <c r="R6" s="7">
        <f t="shared" si="0"/>
        <v>3</v>
      </c>
      <c r="S6" s="47">
        <f t="shared" ref="S6" si="2">(R7)-(R6)</f>
        <v>-6</v>
      </c>
      <c r="T6" s="19" t="str">
        <f t="shared" ref="T6:T69" si="3">IF(S5&lt;=0,"سليمة",IF(S5&lt;=4,"اشتباه",IF(S5&gt;=5,"مصابة")))</f>
        <v>سليمة</v>
      </c>
      <c r="U6" s="42"/>
      <c r="V6" s="29"/>
      <c r="W6" t="b">
        <f t="shared" si="1"/>
        <v>1</v>
      </c>
    </row>
    <row r="7" spans="1:23" ht="16.5" thickTop="1" thickBot="1">
      <c r="A7" s="46"/>
      <c r="F7" s="26"/>
      <c r="G7" s="26"/>
      <c r="H7" s="16"/>
      <c r="I7" s="26"/>
      <c r="J7" s="26"/>
      <c r="K7" s="26"/>
      <c r="L7" s="26"/>
      <c r="M7" s="26"/>
      <c r="N7" s="36"/>
      <c r="O7" s="13" t="s">
        <v>25</v>
      </c>
      <c r="P7" s="8">
        <v>14</v>
      </c>
      <c r="Q7" s="8">
        <v>11</v>
      </c>
      <c r="R7" s="7">
        <f t="shared" si="0"/>
        <v>-3</v>
      </c>
      <c r="S7" s="48"/>
      <c r="T7" s="19" t="str">
        <f t="shared" si="3"/>
        <v>سليمة</v>
      </c>
      <c r="U7" s="43"/>
      <c r="V7" s="29"/>
      <c r="W7" t="b">
        <f t="shared" si="1"/>
        <v>0</v>
      </c>
    </row>
    <row r="8" spans="1:23" ht="16.5" thickTop="1" thickBot="1">
      <c r="A8" s="46">
        <v>3</v>
      </c>
      <c r="B8" s="9" t="s">
        <v>34</v>
      </c>
      <c r="C8" s="2">
        <v>1015238627</v>
      </c>
      <c r="D8" s="2">
        <v>506573477</v>
      </c>
      <c r="E8" s="9" t="s">
        <v>35</v>
      </c>
      <c r="F8" s="2">
        <v>20895</v>
      </c>
      <c r="G8" s="2" t="s">
        <v>26</v>
      </c>
      <c r="H8" s="15" t="s">
        <v>31</v>
      </c>
      <c r="I8" s="2" t="s">
        <v>27</v>
      </c>
      <c r="J8" s="2" t="s">
        <v>20</v>
      </c>
      <c r="K8" s="2" t="s">
        <v>22</v>
      </c>
      <c r="L8" s="2" t="s">
        <v>22</v>
      </c>
      <c r="M8" s="2" t="s">
        <v>28</v>
      </c>
      <c r="N8" s="35">
        <v>1</v>
      </c>
      <c r="O8" s="12" t="s">
        <v>24</v>
      </c>
      <c r="P8" s="6">
        <v>6</v>
      </c>
      <c r="Q8" s="6">
        <v>6</v>
      </c>
      <c r="R8" s="7">
        <f t="shared" si="0"/>
        <v>0</v>
      </c>
      <c r="S8" s="47">
        <f t="shared" ref="S8" si="4">(R9)-(R8)</f>
        <v>6</v>
      </c>
      <c r="T8" s="19" t="str">
        <f t="shared" si="3"/>
        <v>سليمة</v>
      </c>
      <c r="U8" s="42" t="s">
        <v>55</v>
      </c>
      <c r="V8" s="29"/>
      <c r="W8" t="b">
        <f t="shared" si="1"/>
        <v>1</v>
      </c>
    </row>
    <row r="9" spans="1:23" ht="16.5" thickTop="1" thickBot="1">
      <c r="A9" s="46"/>
      <c r="F9" s="26"/>
      <c r="G9" s="26"/>
      <c r="H9" s="16"/>
      <c r="I9" s="26"/>
      <c r="J9" s="26"/>
      <c r="K9" s="26"/>
      <c r="L9" s="26"/>
      <c r="M9" s="26"/>
      <c r="N9" s="36"/>
      <c r="O9" s="13" t="s">
        <v>25</v>
      </c>
      <c r="P9" s="8">
        <v>10</v>
      </c>
      <c r="Q9" s="8">
        <v>16</v>
      </c>
      <c r="R9" s="7">
        <f t="shared" si="0"/>
        <v>6</v>
      </c>
      <c r="S9" s="48"/>
      <c r="T9" s="19" t="str">
        <f t="shared" si="3"/>
        <v>مصابة</v>
      </c>
      <c r="U9" s="43"/>
      <c r="V9" s="29">
        <v>41413</v>
      </c>
      <c r="W9" t="b">
        <f t="shared" si="1"/>
        <v>0</v>
      </c>
    </row>
    <row r="10" spans="1:23" ht="16.5" thickTop="1" thickBot="1">
      <c r="A10" s="46">
        <v>4</v>
      </c>
      <c r="O10" s="12"/>
      <c r="P10" s="6"/>
      <c r="Q10" s="6"/>
      <c r="R10" s="7"/>
      <c r="S10" s="47"/>
      <c r="T10" s="19" t="str">
        <f t="shared" si="3"/>
        <v>سليمة</v>
      </c>
      <c r="U10" s="42"/>
      <c r="V10" s="29">
        <v>41411</v>
      </c>
      <c r="W10" t="b">
        <f t="shared" si="1"/>
        <v>0</v>
      </c>
    </row>
    <row r="11" spans="1:23" ht="16.5" thickTop="1" thickBot="1">
      <c r="A11" s="46"/>
      <c r="O11" s="13"/>
      <c r="P11" s="8"/>
      <c r="Q11" s="8"/>
      <c r="R11" s="7"/>
      <c r="S11" s="48"/>
      <c r="T11" s="19" t="str">
        <f t="shared" si="3"/>
        <v>سليمة</v>
      </c>
      <c r="U11" s="43"/>
      <c r="V11" s="29"/>
      <c r="W11" t="b">
        <f t="shared" si="1"/>
        <v>0</v>
      </c>
    </row>
    <row r="12" spans="1:23" ht="16.5" thickTop="1" thickBot="1">
      <c r="A12" s="46">
        <v>5</v>
      </c>
      <c r="O12" s="12"/>
      <c r="P12" s="6"/>
      <c r="Q12" s="6"/>
      <c r="R12" s="7"/>
      <c r="S12" s="47"/>
      <c r="T12" s="19" t="str">
        <f t="shared" si="3"/>
        <v>سليمة</v>
      </c>
      <c r="U12" s="42"/>
      <c r="V12" s="29">
        <v>41411</v>
      </c>
      <c r="W12" t="b">
        <f t="shared" si="1"/>
        <v>0</v>
      </c>
    </row>
    <row r="13" spans="1:23" ht="16.5" thickTop="1" thickBot="1">
      <c r="A13" s="46"/>
      <c r="O13" s="13"/>
      <c r="P13" s="8"/>
      <c r="Q13" s="8"/>
      <c r="R13" s="7"/>
      <c r="S13" s="48"/>
      <c r="T13" s="19" t="str">
        <f t="shared" si="3"/>
        <v>سليمة</v>
      </c>
      <c r="U13" s="43"/>
      <c r="V13" s="29"/>
      <c r="W13" t="b">
        <f t="shared" si="1"/>
        <v>0</v>
      </c>
    </row>
    <row r="14" spans="1:23" ht="16.5" thickTop="1" thickBot="1">
      <c r="A14" s="46">
        <v>6</v>
      </c>
      <c r="O14" s="12"/>
      <c r="P14" s="6"/>
      <c r="Q14" s="6"/>
      <c r="R14" s="7"/>
      <c r="S14" s="47"/>
      <c r="T14" s="19" t="str">
        <f t="shared" si="3"/>
        <v>سليمة</v>
      </c>
      <c r="U14" s="42"/>
      <c r="V14" s="29">
        <v>41411</v>
      </c>
      <c r="W14" t="b">
        <f t="shared" si="1"/>
        <v>0</v>
      </c>
    </row>
    <row r="15" spans="1:23" ht="16.5" thickTop="1" thickBot="1">
      <c r="A15" s="46"/>
      <c r="O15" s="13"/>
      <c r="P15" s="8"/>
      <c r="Q15" s="8"/>
      <c r="R15" s="7"/>
      <c r="S15" s="48"/>
      <c r="T15" s="19" t="str">
        <f t="shared" si="3"/>
        <v>سليمة</v>
      </c>
      <c r="U15" s="43"/>
      <c r="V15" s="29"/>
      <c r="W15" t="b">
        <f t="shared" si="1"/>
        <v>0</v>
      </c>
    </row>
    <row r="16" spans="1:23" ht="16.5" thickTop="1" thickBot="1">
      <c r="A16" s="46">
        <v>7</v>
      </c>
      <c r="O16" s="12"/>
      <c r="P16" s="6"/>
      <c r="Q16" s="6"/>
      <c r="R16" s="7"/>
      <c r="S16" s="47"/>
      <c r="T16" s="19" t="str">
        <f t="shared" si="3"/>
        <v>سليمة</v>
      </c>
      <c r="U16" s="42"/>
      <c r="V16" s="29">
        <v>41411</v>
      </c>
      <c r="W16" t="b">
        <f t="shared" si="1"/>
        <v>0</v>
      </c>
    </row>
    <row r="17" spans="1:23" ht="16.5" thickTop="1" thickBot="1">
      <c r="A17" s="46"/>
      <c r="O17" s="13"/>
      <c r="P17" s="8"/>
      <c r="Q17" s="8"/>
      <c r="R17" s="7"/>
      <c r="S17" s="48"/>
      <c r="T17" s="19" t="str">
        <f t="shared" si="3"/>
        <v>سليمة</v>
      </c>
      <c r="U17" s="43"/>
      <c r="V17" s="29"/>
      <c r="W17" t="b">
        <f t="shared" si="1"/>
        <v>0</v>
      </c>
    </row>
    <row r="18" spans="1:23" ht="16.5" thickTop="1" thickBot="1">
      <c r="A18" s="46">
        <v>8</v>
      </c>
      <c r="B18" s="9" t="s">
        <v>36</v>
      </c>
      <c r="E18" s="9" t="s">
        <v>37</v>
      </c>
      <c r="F18" s="9">
        <v>20892</v>
      </c>
      <c r="G18" s="9" t="s">
        <v>38</v>
      </c>
      <c r="H18" s="30" t="s">
        <v>41</v>
      </c>
      <c r="I18" s="9">
        <v>1</v>
      </c>
      <c r="J18" s="9" t="s">
        <v>20</v>
      </c>
      <c r="K18" s="9" t="s">
        <v>22</v>
      </c>
      <c r="L18" s="9" t="s">
        <v>22</v>
      </c>
      <c r="M18" s="9" t="s">
        <v>39</v>
      </c>
      <c r="N18" s="9">
        <v>1</v>
      </c>
      <c r="O18" s="12" t="s">
        <v>24</v>
      </c>
      <c r="P18" s="6">
        <v>13</v>
      </c>
      <c r="Q18" s="6">
        <v>10</v>
      </c>
      <c r="R18" s="7">
        <f t="shared" si="0"/>
        <v>-3</v>
      </c>
      <c r="S18" s="47">
        <f t="shared" ref="S18" si="5">(R19)-(R18)</f>
        <v>4</v>
      </c>
      <c r="T18" s="19" t="str">
        <f t="shared" si="3"/>
        <v>سليمة</v>
      </c>
      <c r="U18" s="42"/>
      <c r="V18" s="29">
        <v>41057</v>
      </c>
      <c r="W18" t="b">
        <f t="shared" si="1"/>
        <v>1</v>
      </c>
    </row>
    <row r="19" spans="1:23" ht="16.5" thickTop="1" thickBot="1">
      <c r="A19" s="46"/>
      <c r="O19" s="13" t="s">
        <v>25</v>
      </c>
      <c r="P19" s="8">
        <v>9</v>
      </c>
      <c r="Q19" s="8">
        <v>10</v>
      </c>
      <c r="R19" s="7">
        <f t="shared" si="0"/>
        <v>1</v>
      </c>
      <c r="S19" s="48"/>
      <c r="T19" s="19" t="str">
        <f t="shared" si="3"/>
        <v>اشتباه</v>
      </c>
      <c r="U19" s="43"/>
      <c r="V19" s="29"/>
      <c r="W19" t="b">
        <f t="shared" si="1"/>
        <v>0</v>
      </c>
    </row>
    <row r="20" spans="1:23" ht="16.5" thickTop="1" thickBot="1">
      <c r="A20" s="46">
        <v>9</v>
      </c>
      <c r="B20" s="9" t="s">
        <v>42</v>
      </c>
      <c r="C20" s="9">
        <v>1015434129</v>
      </c>
      <c r="D20" s="9">
        <v>564928938</v>
      </c>
      <c r="E20" s="9" t="s">
        <v>43</v>
      </c>
      <c r="F20" s="9">
        <v>15299</v>
      </c>
      <c r="G20" s="9" t="s">
        <v>19</v>
      </c>
      <c r="H20" s="30" t="s">
        <v>41</v>
      </c>
      <c r="I20" s="9">
        <v>3</v>
      </c>
      <c r="J20" s="9" t="s">
        <v>20</v>
      </c>
      <c r="K20" s="9" t="s">
        <v>22</v>
      </c>
      <c r="L20" s="9" t="s">
        <v>40</v>
      </c>
      <c r="M20" s="9" t="s">
        <v>44</v>
      </c>
      <c r="N20" s="9">
        <v>2</v>
      </c>
      <c r="O20" s="12" t="s">
        <v>24</v>
      </c>
      <c r="P20" s="6">
        <v>7</v>
      </c>
      <c r="Q20" s="6">
        <v>7</v>
      </c>
      <c r="R20" s="7">
        <f t="shared" si="0"/>
        <v>0</v>
      </c>
      <c r="S20" s="47">
        <f t="shared" ref="S20" si="6">(R21)-(R20)</f>
        <v>0</v>
      </c>
      <c r="T20" s="19" t="str">
        <f t="shared" si="3"/>
        <v>سليمة</v>
      </c>
      <c r="U20" s="42"/>
      <c r="V20" s="29"/>
      <c r="W20" t="b">
        <f t="shared" si="1"/>
        <v>1</v>
      </c>
    </row>
    <row r="21" spans="1:23" ht="16.5" thickTop="1" thickBot="1">
      <c r="A21" s="46"/>
      <c r="O21" s="13" t="s">
        <v>25</v>
      </c>
      <c r="P21" s="8">
        <v>7</v>
      </c>
      <c r="Q21" s="8">
        <v>7</v>
      </c>
      <c r="R21" s="7">
        <f t="shared" si="0"/>
        <v>0</v>
      </c>
      <c r="S21" s="48"/>
      <c r="T21" s="19" t="str">
        <f t="shared" si="3"/>
        <v>سليمة</v>
      </c>
      <c r="U21" s="43"/>
      <c r="V21" s="29">
        <v>41415</v>
      </c>
      <c r="W21" t="b">
        <f t="shared" si="1"/>
        <v>0</v>
      </c>
    </row>
    <row r="22" spans="1:23" ht="16.5" thickTop="1" thickBot="1">
      <c r="A22" s="46">
        <v>10</v>
      </c>
      <c r="O22" s="12" t="s">
        <v>24</v>
      </c>
      <c r="P22" s="6">
        <v>5</v>
      </c>
      <c r="Q22" s="6">
        <v>5</v>
      </c>
      <c r="R22" s="7">
        <f t="shared" si="0"/>
        <v>0</v>
      </c>
      <c r="S22" s="47">
        <f t="shared" ref="S22" si="7">(R23)-(R22)</f>
        <v>0</v>
      </c>
      <c r="T22" s="19" t="str">
        <f t="shared" si="3"/>
        <v>سليمة</v>
      </c>
      <c r="U22" s="42"/>
      <c r="V22" s="29">
        <v>41415</v>
      </c>
      <c r="W22" t="b">
        <f t="shared" si="1"/>
        <v>0</v>
      </c>
    </row>
    <row r="23" spans="1:23" ht="16.5" thickTop="1" thickBot="1">
      <c r="A23" s="46"/>
      <c r="O23" s="13" t="s">
        <v>25</v>
      </c>
      <c r="P23" s="8">
        <v>6</v>
      </c>
      <c r="Q23" s="8">
        <v>6</v>
      </c>
      <c r="R23" s="7">
        <f t="shared" si="0"/>
        <v>0</v>
      </c>
      <c r="S23" s="48"/>
      <c r="T23" s="19" t="str">
        <f t="shared" si="3"/>
        <v>سليمة</v>
      </c>
      <c r="U23" s="43"/>
      <c r="V23" s="29"/>
    </row>
    <row r="24" spans="1:23" ht="16.5" thickTop="1" thickBot="1">
      <c r="A24" s="46">
        <v>11</v>
      </c>
      <c r="O24" s="12" t="s">
        <v>24</v>
      </c>
      <c r="P24" s="6">
        <v>6</v>
      </c>
      <c r="Q24" s="6">
        <v>8</v>
      </c>
      <c r="R24" s="7">
        <f t="shared" si="0"/>
        <v>2</v>
      </c>
      <c r="S24" s="47">
        <f t="shared" ref="S24" si="8">(R25)-(R24)</f>
        <v>1</v>
      </c>
      <c r="T24" s="19" t="str">
        <f t="shared" si="3"/>
        <v>سليمة</v>
      </c>
      <c r="U24" s="42"/>
      <c r="V24" s="21"/>
    </row>
    <row r="25" spans="1:23" ht="16.5" thickTop="1" thickBot="1">
      <c r="A25" s="46"/>
      <c r="O25" s="13" t="s">
        <v>25</v>
      </c>
      <c r="P25" s="8">
        <v>11</v>
      </c>
      <c r="Q25" s="8">
        <v>14</v>
      </c>
      <c r="R25" s="7">
        <f t="shared" si="0"/>
        <v>3</v>
      </c>
      <c r="S25" s="48"/>
      <c r="T25" s="19" t="str">
        <f t="shared" si="3"/>
        <v>اشتباه</v>
      </c>
      <c r="U25" s="43"/>
      <c r="V25" s="21"/>
    </row>
    <row r="26" spans="1:23" ht="16.5" thickTop="1" thickBot="1">
      <c r="A26" s="46">
        <v>12</v>
      </c>
      <c r="B26" s="9" t="s">
        <v>42</v>
      </c>
      <c r="E26" s="9" t="s">
        <v>43</v>
      </c>
      <c r="F26" s="9">
        <v>508174</v>
      </c>
      <c r="G26" s="9" t="s">
        <v>19</v>
      </c>
      <c r="H26" s="30" t="s">
        <v>41</v>
      </c>
      <c r="I26" s="9">
        <v>3</v>
      </c>
      <c r="J26" s="9" t="s">
        <v>20</v>
      </c>
      <c r="K26" s="9" t="s">
        <v>22</v>
      </c>
      <c r="L26" s="9" t="s">
        <v>22</v>
      </c>
      <c r="M26" s="9" t="s">
        <v>44</v>
      </c>
      <c r="N26" s="9">
        <v>2</v>
      </c>
      <c r="O26" s="12" t="s">
        <v>24</v>
      </c>
      <c r="P26" s="6">
        <v>9</v>
      </c>
      <c r="Q26" s="6">
        <v>9</v>
      </c>
      <c r="R26" s="7">
        <f t="shared" si="0"/>
        <v>0</v>
      </c>
      <c r="S26" s="47">
        <f t="shared" ref="S26" si="9">(R27)-(R26)</f>
        <v>2</v>
      </c>
      <c r="T26" s="19" t="str">
        <f t="shared" si="3"/>
        <v>سليمة</v>
      </c>
      <c r="U26" s="44"/>
      <c r="V26" s="21"/>
    </row>
    <row r="27" spans="1:23" ht="16.5" thickTop="1" thickBot="1">
      <c r="A27" s="46"/>
      <c r="O27" s="13" t="s">
        <v>25</v>
      </c>
      <c r="P27" s="8">
        <v>8</v>
      </c>
      <c r="Q27" s="8">
        <v>10</v>
      </c>
      <c r="R27" s="7">
        <f t="shared" si="0"/>
        <v>2</v>
      </c>
      <c r="S27" s="48"/>
      <c r="T27" s="19" t="str">
        <f t="shared" si="3"/>
        <v>اشتباه</v>
      </c>
      <c r="U27" s="45"/>
      <c r="V27" s="21"/>
    </row>
    <row r="28" spans="1:23" ht="16.5" thickTop="1" thickBot="1">
      <c r="A28" s="46">
        <v>13</v>
      </c>
      <c r="B28" s="9" t="s">
        <v>42</v>
      </c>
      <c r="C28" s="9">
        <v>1005434129</v>
      </c>
      <c r="D28" s="9">
        <v>506928938</v>
      </c>
      <c r="E28" s="9" t="s">
        <v>43</v>
      </c>
      <c r="F28" s="9">
        <v>50555</v>
      </c>
      <c r="G28" s="9" t="s">
        <v>19</v>
      </c>
      <c r="H28" s="30" t="s">
        <v>41</v>
      </c>
      <c r="I28" s="9">
        <v>3</v>
      </c>
      <c r="J28" s="9" t="s">
        <v>20</v>
      </c>
      <c r="K28" s="9" t="s">
        <v>22</v>
      </c>
      <c r="L28" s="9" t="s">
        <v>40</v>
      </c>
      <c r="M28" s="9" t="s">
        <v>23</v>
      </c>
      <c r="N28" s="9">
        <v>2</v>
      </c>
      <c r="O28" s="12" t="s">
        <v>24</v>
      </c>
      <c r="P28" s="6">
        <v>8</v>
      </c>
      <c r="Q28" s="6">
        <v>8</v>
      </c>
      <c r="R28" s="7">
        <f t="shared" si="0"/>
        <v>0</v>
      </c>
      <c r="S28" s="47">
        <f t="shared" ref="S28" si="10">(R29)-(R28)</f>
        <v>8</v>
      </c>
      <c r="T28" s="19" t="str">
        <f t="shared" si="3"/>
        <v>سليمة</v>
      </c>
      <c r="U28" s="44"/>
      <c r="V28" s="21" t="s">
        <v>46</v>
      </c>
    </row>
    <row r="29" spans="1:23" ht="16.5" thickTop="1" thickBot="1">
      <c r="A29" s="46"/>
      <c r="O29" s="13" t="s">
        <v>25</v>
      </c>
      <c r="P29" s="8">
        <v>7</v>
      </c>
      <c r="Q29" s="8">
        <v>15</v>
      </c>
      <c r="R29" s="7">
        <f t="shared" si="0"/>
        <v>8</v>
      </c>
      <c r="S29" s="48"/>
      <c r="T29" s="19" t="str">
        <f t="shared" si="3"/>
        <v>مصابة</v>
      </c>
      <c r="U29" s="45"/>
      <c r="V29" s="21"/>
    </row>
    <row r="30" spans="1:23" ht="16.5" thickTop="1" thickBot="1">
      <c r="A30" s="46">
        <v>14</v>
      </c>
      <c r="B30" s="9" t="s">
        <v>42</v>
      </c>
      <c r="E30" s="9" t="s">
        <v>43</v>
      </c>
      <c r="F30" s="9">
        <v>15074</v>
      </c>
      <c r="G30" s="9" t="s">
        <v>19</v>
      </c>
      <c r="H30" s="30" t="s">
        <v>41</v>
      </c>
      <c r="I30" s="9" t="s">
        <v>45</v>
      </c>
      <c r="J30" s="9" t="s">
        <v>20</v>
      </c>
      <c r="K30" s="9" t="s">
        <v>22</v>
      </c>
      <c r="L30" s="9" t="s">
        <v>22</v>
      </c>
      <c r="M30" s="9" t="s">
        <v>23</v>
      </c>
      <c r="N30" s="9">
        <v>2</v>
      </c>
      <c r="O30" s="12" t="s">
        <v>24</v>
      </c>
      <c r="P30" s="6">
        <v>6</v>
      </c>
      <c r="Q30" s="6">
        <v>7</v>
      </c>
      <c r="R30" s="7">
        <f t="shared" si="0"/>
        <v>1</v>
      </c>
      <c r="S30" s="47">
        <f t="shared" ref="S30" si="11">(R31)-(R30)</f>
        <v>1</v>
      </c>
      <c r="T30" s="19" t="str">
        <f t="shared" si="3"/>
        <v>سليمة</v>
      </c>
      <c r="U30" s="44"/>
      <c r="V30" s="21"/>
    </row>
    <row r="31" spans="1:23" ht="16.5" thickTop="1" thickBot="1">
      <c r="A31" s="46"/>
      <c r="O31" s="13" t="s">
        <v>25</v>
      </c>
      <c r="P31" s="8">
        <v>7</v>
      </c>
      <c r="Q31" s="8">
        <v>9</v>
      </c>
      <c r="R31" s="7">
        <f t="shared" si="0"/>
        <v>2</v>
      </c>
      <c r="S31" s="48"/>
      <c r="T31" s="19" t="str">
        <f t="shared" si="3"/>
        <v>اشتباه</v>
      </c>
      <c r="U31" s="45"/>
      <c r="V31" s="21"/>
    </row>
    <row r="32" spans="1:23" ht="16.5" thickTop="1" thickBot="1">
      <c r="A32" s="46">
        <v>15</v>
      </c>
      <c r="B32" s="9" t="s">
        <v>42</v>
      </c>
      <c r="E32" s="9" t="s">
        <v>43</v>
      </c>
      <c r="F32" s="9">
        <v>15110</v>
      </c>
      <c r="G32" s="9" t="s">
        <v>19</v>
      </c>
      <c r="H32" s="30" t="s">
        <v>41</v>
      </c>
      <c r="I32" s="9">
        <v>3</v>
      </c>
      <c r="J32" s="9" t="s">
        <v>20</v>
      </c>
      <c r="K32" s="9" t="s">
        <v>22</v>
      </c>
      <c r="L32" s="9" t="s">
        <v>40</v>
      </c>
      <c r="M32" s="9" t="s">
        <v>28</v>
      </c>
      <c r="N32" s="9">
        <v>2</v>
      </c>
      <c r="O32" s="12" t="s">
        <v>24</v>
      </c>
      <c r="P32" s="6">
        <v>4</v>
      </c>
      <c r="Q32" s="6">
        <v>6</v>
      </c>
      <c r="R32" s="7">
        <f t="shared" si="0"/>
        <v>2</v>
      </c>
      <c r="S32" s="47">
        <f t="shared" ref="S32" si="12">(R33)-(R32)</f>
        <v>15</v>
      </c>
      <c r="T32" s="19" t="str">
        <f t="shared" si="3"/>
        <v>سليمة</v>
      </c>
      <c r="U32" s="44"/>
      <c r="V32" s="21"/>
    </row>
    <row r="33" spans="1:22" ht="16.5" thickTop="1" thickBot="1">
      <c r="A33" s="46"/>
      <c r="O33" s="13" t="s">
        <v>25</v>
      </c>
      <c r="P33" s="8">
        <v>4</v>
      </c>
      <c r="Q33" s="8">
        <v>21</v>
      </c>
      <c r="R33" s="7">
        <f t="shared" si="0"/>
        <v>17</v>
      </c>
      <c r="S33" s="48"/>
      <c r="T33" s="19" t="str">
        <f t="shared" si="3"/>
        <v>مصابة</v>
      </c>
      <c r="U33" s="45"/>
      <c r="V33" s="21"/>
    </row>
    <row r="34" spans="1:22" ht="16.5" thickTop="1" thickBot="1">
      <c r="A34" s="46">
        <v>16</v>
      </c>
      <c r="B34" s="9" t="s">
        <v>42</v>
      </c>
      <c r="E34" s="9" t="s">
        <v>43</v>
      </c>
      <c r="F34" s="9">
        <v>14884</v>
      </c>
      <c r="G34" s="9" t="s">
        <v>19</v>
      </c>
      <c r="H34" s="30" t="s">
        <v>41</v>
      </c>
      <c r="I34" s="9" t="s">
        <v>47</v>
      </c>
      <c r="J34" s="9" t="s">
        <v>20</v>
      </c>
      <c r="K34" s="9" t="s">
        <v>22</v>
      </c>
      <c r="L34" s="9" t="s">
        <v>22</v>
      </c>
      <c r="M34" s="9" t="s">
        <v>44</v>
      </c>
      <c r="N34" s="9">
        <v>2</v>
      </c>
      <c r="O34" s="12" t="s">
        <v>24</v>
      </c>
      <c r="P34" s="6">
        <v>6</v>
      </c>
      <c r="Q34" s="6">
        <v>7</v>
      </c>
      <c r="R34" s="7">
        <f t="shared" si="0"/>
        <v>1</v>
      </c>
      <c r="S34" s="47">
        <f t="shared" ref="S34" si="13">(R35)-(R34)</f>
        <v>0</v>
      </c>
      <c r="T34" s="19" t="str">
        <f t="shared" si="3"/>
        <v>سليمة</v>
      </c>
      <c r="U34" s="44"/>
      <c r="V34" s="21"/>
    </row>
    <row r="35" spans="1:22" ht="16.5" thickTop="1" thickBot="1">
      <c r="A35" s="46"/>
      <c r="O35" s="13" t="s">
        <v>25</v>
      </c>
      <c r="P35" s="8">
        <v>8</v>
      </c>
      <c r="Q35" s="8">
        <v>9</v>
      </c>
      <c r="R35" s="7">
        <f t="shared" si="0"/>
        <v>1</v>
      </c>
      <c r="S35" s="48"/>
      <c r="T35" s="19" t="str">
        <f t="shared" si="3"/>
        <v>سليمة</v>
      </c>
      <c r="U35" s="45"/>
      <c r="V35" s="21"/>
    </row>
    <row r="36" spans="1:22" ht="16.5" thickTop="1" thickBot="1">
      <c r="A36" s="46">
        <v>17</v>
      </c>
      <c r="B36" s="9" t="s">
        <v>42</v>
      </c>
      <c r="F36" s="9">
        <v>14881</v>
      </c>
      <c r="H36" s="30" t="s">
        <v>41</v>
      </c>
      <c r="I36" s="9">
        <v>3</v>
      </c>
      <c r="J36" s="9" t="s">
        <v>20</v>
      </c>
      <c r="K36" s="9" t="s">
        <v>22</v>
      </c>
      <c r="L36" s="9" t="s">
        <v>22</v>
      </c>
      <c r="M36" s="9" t="s">
        <v>23</v>
      </c>
      <c r="N36" s="9">
        <v>2</v>
      </c>
      <c r="O36" s="12" t="s">
        <v>24</v>
      </c>
      <c r="P36" s="6">
        <v>6</v>
      </c>
      <c r="Q36" s="6">
        <v>8</v>
      </c>
      <c r="R36" s="7">
        <f t="shared" si="0"/>
        <v>2</v>
      </c>
      <c r="S36" s="47">
        <f t="shared" ref="S36" si="14">(R37)-(R36)</f>
        <v>1</v>
      </c>
      <c r="T36" s="19" t="str">
        <f t="shared" si="3"/>
        <v>سليمة</v>
      </c>
      <c r="U36" s="44"/>
      <c r="V36" s="21"/>
    </row>
    <row r="37" spans="1:22" ht="16.5" thickTop="1" thickBot="1">
      <c r="A37" s="46"/>
      <c r="O37" s="13" t="s">
        <v>25</v>
      </c>
      <c r="P37" s="8">
        <v>8</v>
      </c>
      <c r="Q37" s="8">
        <v>11</v>
      </c>
      <c r="R37" s="7">
        <f t="shared" si="0"/>
        <v>3</v>
      </c>
      <c r="S37" s="48"/>
      <c r="T37" s="19" t="str">
        <f t="shared" si="3"/>
        <v>اشتباه</v>
      </c>
      <c r="U37" s="45"/>
      <c r="V37" s="21"/>
    </row>
    <row r="38" spans="1:22" ht="16.5" thickTop="1" thickBot="1">
      <c r="A38" s="46">
        <v>18</v>
      </c>
      <c r="B38" s="9" t="s">
        <v>42</v>
      </c>
      <c r="E38" s="9" t="s">
        <v>43</v>
      </c>
      <c r="F38" s="9">
        <v>15111</v>
      </c>
      <c r="G38" s="9" t="s">
        <v>19</v>
      </c>
      <c r="H38" s="30" t="s">
        <v>41</v>
      </c>
      <c r="I38" s="9" t="s">
        <v>48</v>
      </c>
      <c r="J38" s="9" t="s">
        <v>20</v>
      </c>
      <c r="K38" s="9" t="s">
        <v>22</v>
      </c>
      <c r="L38" s="9" t="s">
        <v>22</v>
      </c>
      <c r="M38" s="9" t="s">
        <v>44</v>
      </c>
      <c r="N38" s="9">
        <v>2</v>
      </c>
      <c r="O38" s="12" t="s">
        <v>24</v>
      </c>
      <c r="P38" s="6">
        <v>4</v>
      </c>
      <c r="Q38" s="6">
        <v>5</v>
      </c>
      <c r="R38" s="7">
        <f t="shared" si="0"/>
        <v>1</v>
      </c>
      <c r="S38" s="47">
        <f t="shared" ref="S38" si="15">(R39)-(R38)</f>
        <v>0</v>
      </c>
      <c r="T38" s="19" t="str">
        <f t="shared" si="3"/>
        <v>سليمة</v>
      </c>
      <c r="U38" s="44"/>
      <c r="V38" s="21"/>
    </row>
    <row r="39" spans="1:22" ht="16.5" thickTop="1" thickBot="1">
      <c r="A39" s="46"/>
      <c r="O39" s="13" t="s">
        <v>25</v>
      </c>
      <c r="P39" s="8">
        <v>5</v>
      </c>
      <c r="Q39" s="8">
        <v>6</v>
      </c>
      <c r="R39" s="7">
        <f t="shared" si="0"/>
        <v>1</v>
      </c>
      <c r="S39" s="48"/>
      <c r="T39" s="19" t="str">
        <f t="shared" si="3"/>
        <v>سليمة</v>
      </c>
      <c r="U39" s="45"/>
      <c r="V39" s="21"/>
    </row>
    <row r="40" spans="1:22" ht="16.5" thickTop="1" thickBot="1">
      <c r="A40" s="46">
        <v>19</v>
      </c>
      <c r="B40" s="9" t="s">
        <v>42</v>
      </c>
      <c r="F40" s="9">
        <v>20741</v>
      </c>
      <c r="G40" s="9" t="s">
        <v>49</v>
      </c>
      <c r="H40" s="30" t="s">
        <v>41</v>
      </c>
      <c r="I40" s="9">
        <v>2</v>
      </c>
      <c r="J40" s="9" t="s">
        <v>20</v>
      </c>
      <c r="K40" s="9" t="s">
        <v>22</v>
      </c>
      <c r="L40" s="9" t="s">
        <v>22</v>
      </c>
      <c r="M40" s="9" t="s">
        <v>50</v>
      </c>
      <c r="N40" s="9">
        <v>2</v>
      </c>
      <c r="O40" s="12" t="s">
        <v>24</v>
      </c>
      <c r="P40" s="6">
        <v>5</v>
      </c>
      <c r="Q40" s="6">
        <v>6</v>
      </c>
      <c r="R40" s="7">
        <f t="shared" si="0"/>
        <v>1</v>
      </c>
      <c r="S40" s="47">
        <f t="shared" ref="S40" si="16">(R41)-(R40)</f>
        <v>0</v>
      </c>
      <c r="T40" s="19" t="str">
        <f t="shared" si="3"/>
        <v>سليمة</v>
      </c>
      <c r="U40" s="44"/>
      <c r="V40" s="21"/>
    </row>
    <row r="41" spans="1:22" ht="16.5" thickTop="1" thickBot="1">
      <c r="A41" s="46"/>
      <c r="O41" s="13" t="s">
        <v>25</v>
      </c>
      <c r="P41" s="8">
        <v>5</v>
      </c>
      <c r="Q41" s="8">
        <v>6</v>
      </c>
      <c r="R41" s="7">
        <f t="shared" si="0"/>
        <v>1</v>
      </c>
      <c r="S41" s="48"/>
      <c r="T41" s="19" t="str">
        <f t="shared" si="3"/>
        <v>سليمة</v>
      </c>
      <c r="U41" s="45"/>
      <c r="V41" s="21"/>
    </row>
    <row r="42" spans="1:22" ht="16.5" thickTop="1" thickBot="1">
      <c r="A42" s="46">
        <v>20</v>
      </c>
      <c r="B42" s="9" t="s">
        <v>42</v>
      </c>
      <c r="F42" s="9">
        <v>20742</v>
      </c>
      <c r="G42" s="9" t="s">
        <v>19</v>
      </c>
      <c r="H42" s="30" t="s">
        <v>41</v>
      </c>
      <c r="I42" s="9">
        <v>3</v>
      </c>
      <c r="J42" s="9" t="s">
        <v>20</v>
      </c>
      <c r="K42" s="9" t="s">
        <v>51</v>
      </c>
      <c r="L42" s="9" t="s">
        <v>22</v>
      </c>
      <c r="M42" s="9" t="s">
        <v>28</v>
      </c>
      <c r="N42" s="9">
        <v>2</v>
      </c>
      <c r="O42" s="12" t="s">
        <v>24</v>
      </c>
      <c r="P42" s="6">
        <v>5</v>
      </c>
      <c r="Q42" s="6">
        <v>6</v>
      </c>
      <c r="R42" s="7">
        <f t="shared" si="0"/>
        <v>1</v>
      </c>
      <c r="S42" s="47">
        <f t="shared" ref="S42" si="17">(R43)-(R42)</f>
        <v>15</v>
      </c>
      <c r="T42" s="19" t="str">
        <f t="shared" si="3"/>
        <v>سليمة</v>
      </c>
      <c r="U42" s="44"/>
      <c r="V42" s="21"/>
    </row>
    <row r="43" spans="1:22" ht="16.5" thickTop="1" thickBot="1">
      <c r="A43" s="46"/>
      <c r="O43" s="13" t="s">
        <v>25</v>
      </c>
      <c r="P43" s="8">
        <v>6</v>
      </c>
      <c r="Q43" s="8">
        <v>22</v>
      </c>
      <c r="R43" s="7">
        <f t="shared" si="0"/>
        <v>16</v>
      </c>
      <c r="S43" s="48"/>
      <c r="T43" s="19" t="str">
        <f t="shared" si="3"/>
        <v>مصابة</v>
      </c>
      <c r="U43" s="45"/>
      <c r="V43" s="21"/>
    </row>
    <row r="44" spans="1:22" ht="16.5" thickTop="1" thickBot="1">
      <c r="A44" s="46">
        <v>21</v>
      </c>
      <c r="B44" s="9" t="s">
        <v>42</v>
      </c>
      <c r="F44" s="9">
        <v>15112</v>
      </c>
      <c r="G44" s="9" t="s">
        <v>19</v>
      </c>
      <c r="H44" s="30" t="s">
        <v>41</v>
      </c>
      <c r="I44" s="9">
        <v>3</v>
      </c>
      <c r="J44" s="9" t="s">
        <v>20</v>
      </c>
      <c r="K44" s="9" t="s">
        <v>22</v>
      </c>
      <c r="L44" s="9" t="s">
        <v>22</v>
      </c>
      <c r="M44" s="9" t="s">
        <v>28</v>
      </c>
      <c r="N44" s="9">
        <v>2</v>
      </c>
      <c r="O44" s="12" t="s">
        <v>24</v>
      </c>
      <c r="P44" s="6">
        <v>5</v>
      </c>
      <c r="Q44" s="6">
        <v>8</v>
      </c>
      <c r="R44" s="7">
        <f t="shared" si="0"/>
        <v>3</v>
      </c>
      <c r="S44" s="47">
        <f t="shared" ref="S44" si="18">(R45)-(R44)</f>
        <v>2</v>
      </c>
      <c r="T44" s="20" t="str">
        <f t="shared" si="3"/>
        <v>سليمة</v>
      </c>
      <c r="U44" s="44"/>
      <c r="V44" s="21"/>
    </row>
    <row r="45" spans="1:22" ht="16.5" thickTop="1" thickBot="1">
      <c r="A45" s="46"/>
      <c r="O45" s="13" t="s">
        <v>25</v>
      </c>
      <c r="P45" s="8">
        <v>5</v>
      </c>
      <c r="Q45" s="8">
        <v>10</v>
      </c>
      <c r="R45" s="7">
        <f t="shared" si="0"/>
        <v>5</v>
      </c>
      <c r="S45" s="48"/>
      <c r="T45" s="20" t="str">
        <f t="shared" si="3"/>
        <v>اشتباه</v>
      </c>
      <c r="U45" s="45"/>
      <c r="V45" s="21"/>
    </row>
    <row r="46" spans="1:22" ht="16.5" thickTop="1" thickBot="1">
      <c r="A46" s="46">
        <v>22</v>
      </c>
      <c r="B46" s="9" t="s">
        <v>42</v>
      </c>
      <c r="F46" s="9">
        <v>20743</v>
      </c>
      <c r="G46" s="9" t="s">
        <v>19</v>
      </c>
      <c r="H46" s="30" t="s">
        <v>41</v>
      </c>
      <c r="I46" s="9" t="s">
        <v>48</v>
      </c>
      <c r="J46" s="9" t="s">
        <v>20</v>
      </c>
      <c r="K46" s="9" t="s">
        <v>22</v>
      </c>
      <c r="L46" s="9" t="s">
        <v>22</v>
      </c>
      <c r="M46" s="9" t="s">
        <v>44</v>
      </c>
      <c r="N46" s="9">
        <v>2</v>
      </c>
      <c r="O46" s="12" t="s">
        <v>24</v>
      </c>
      <c r="P46" s="6">
        <v>4</v>
      </c>
      <c r="Q46" s="6">
        <v>6</v>
      </c>
      <c r="R46" s="7">
        <f t="shared" si="0"/>
        <v>2</v>
      </c>
      <c r="S46" s="47">
        <f t="shared" ref="S46" si="19">(R47)-(R46)</f>
        <v>9</v>
      </c>
      <c r="T46" s="20" t="str">
        <f t="shared" si="3"/>
        <v>سليمة</v>
      </c>
      <c r="U46" s="44"/>
      <c r="V46" s="21"/>
    </row>
    <row r="47" spans="1:22" ht="16.5" thickTop="1" thickBot="1">
      <c r="A47" s="46"/>
      <c r="O47" s="13" t="s">
        <v>25</v>
      </c>
      <c r="P47" s="8">
        <v>5</v>
      </c>
      <c r="Q47" s="8">
        <v>16</v>
      </c>
      <c r="R47" s="7">
        <f t="shared" si="0"/>
        <v>11</v>
      </c>
      <c r="S47" s="48"/>
      <c r="T47" s="20" t="str">
        <f t="shared" si="3"/>
        <v>مصابة</v>
      </c>
      <c r="U47" s="45"/>
      <c r="V47" s="21"/>
    </row>
    <row r="48" spans="1:22" ht="16.5" thickTop="1" thickBot="1">
      <c r="A48" s="46">
        <v>23</v>
      </c>
      <c r="B48" s="9" t="s">
        <v>42</v>
      </c>
      <c r="F48" s="9">
        <v>20869</v>
      </c>
      <c r="G48" s="9" t="s">
        <v>19</v>
      </c>
      <c r="H48" s="30" t="s">
        <v>41</v>
      </c>
      <c r="J48" s="9" t="s">
        <v>20</v>
      </c>
      <c r="K48" s="9" t="s">
        <v>22</v>
      </c>
      <c r="L48" s="9" t="s">
        <v>22</v>
      </c>
      <c r="M48" s="9" t="s">
        <v>44</v>
      </c>
      <c r="N48" s="9">
        <v>1</v>
      </c>
      <c r="O48" s="12" t="s">
        <v>24</v>
      </c>
      <c r="P48" s="6">
        <v>5</v>
      </c>
      <c r="Q48" s="6">
        <v>5</v>
      </c>
      <c r="R48" s="7">
        <f t="shared" si="0"/>
        <v>0</v>
      </c>
      <c r="S48" s="47">
        <f t="shared" ref="S48" si="20">(R49)-(R48)</f>
        <v>0</v>
      </c>
      <c r="T48" s="20" t="str">
        <f t="shared" si="3"/>
        <v>سليمة</v>
      </c>
      <c r="U48" s="44"/>
      <c r="V48" s="21"/>
    </row>
    <row r="49" spans="1:22" ht="16.5" thickTop="1" thickBot="1">
      <c r="A49" s="46"/>
      <c r="O49" s="13" t="s">
        <v>25</v>
      </c>
      <c r="P49" s="8">
        <v>5</v>
      </c>
      <c r="Q49" s="8">
        <v>5</v>
      </c>
      <c r="R49" s="7">
        <f t="shared" si="0"/>
        <v>0</v>
      </c>
      <c r="S49" s="48"/>
      <c r="T49" s="20" t="str">
        <f t="shared" si="3"/>
        <v>سليمة</v>
      </c>
      <c r="U49" s="45"/>
      <c r="V49" s="21"/>
    </row>
    <row r="50" spans="1:22" ht="16.5" thickTop="1" thickBot="1">
      <c r="A50" s="46">
        <v>24</v>
      </c>
      <c r="B50" s="9" t="s">
        <v>42</v>
      </c>
      <c r="F50" s="9">
        <v>20897</v>
      </c>
      <c r="G50" s="9" t="s">
        <v>19</v>
      </c>
      <c r="H50" s="30" t="s">
        <v>41</v>
      </c>
      <c r="I50" s="9" t="s">
        <v>52</v>
      </c>
      <c r="J50" s="9" t="s">
        <v>20</v>
      </c>
      <c r="K50" s="9" t="s">
        <v>22</v>
      </c>
      <c r="L50" s="9" t="s">
        <v>22</v>
      </c>
      <c r="M50" s="9" t="s">
        <v>44</v>
      </c>
      <c r="N50" s="9">
        <v>1</v>
      </c>
      <c r="O50" s="12" t="s">
        <v>24</v>
      </c>
      <c r="P50" s="6">
        <v>4</v>
      </c>
      <c r="Q50" s="6">
        <v>4</v>
      </c>
      <c r="R50" s="7">
        <f t="shared" si="0"/>
        <v>0</v>
      </c>
      <c r="S50" s="47">
        <f t="shared" ref="S50" si="21">(R51)-(R50)</f>
        <v>2</v>
      </c>
      <c r="T50" s="20" t="str">
        <f t="shared" si="3"/>
        <v>سليمة</v>
      </c>
      <c r="U50" s="44"/>
      <c r="V50" s="21"/>
    </row>
    <row r="51" spans="1:22" ht="16.5" thickTop="1" thickBot="1">
      <c r="A51" s="46"/>
      <c r="O51" s="13" t="s">
        <v>25</v>
      </c>
      <c r="P51" s="8">
        <v>5</v>
      </c>
      <c r="Q51" s="8">
        <v>7</v>
      </c>
      <c r="R51" s="7">
        <f t="shared" si="0"/>
        <v>2</v>
      </c>
      <c r="S51" s="48"/>
      <c r="T51" s="20" t="str">
        <f t="shared" si="3"/>
        <v>اشتباه</v>
      </c>
      <c r="U51" s="45"/>
      <c r="V51" s="21"/>
    </row>
    <row r="52" spans="1:22" ht="16.5" thickTop="1" thickBot="1">
      <c r="A52" s="46">
        <v>25</v>
      </c>
      <c r="O52" s="12"/>
      <c r="P52" s="6"/>
      <c r="Q52" s="6"/>
      <c r="R52" s="7"/>
      <c r="S52" s="47">
        <f t="shared" ref="S52" si="22">(R53)-(R52)</f>
        <v>0</v>
      </c>
      <c r="T52" s="20" t="str">
        <f t="shared" si="3"/>
        <v>سليمة</v>
      </c>
      <c r="U52" s="44"/>
      <c r="V52" s="21"/>
    </row>
    <row r="53" spans="1:22" ht="16.5" thickTop="1" thickBot="1">
      <c r="A53" s="46"/>
      <c r="O53" s="13"/>
      <c r="P53" s="8"/>
      <c r="Q53" s="8"/>
      <c r="R53" s="7"/>
      <c r="S53" s="48"/>
      <c r="T53" s="20" t="str">
        <f t="shared" si="3"/>
        <v>سليمة</v>
      </c>
      <c r="U53" s="45"/>
      <c r="V53" s="21"/>
    </row>
    <row r="54" spans="1:22" ht="16.5" thickTop="1" thickBot="1">
      <c r="A54" s="46">
        <v>26</v>
      </c>
      <c r="O54" s="12"/>
      <c r="P54" s="6"/>
      <c r="Q54" s="6"/>
      <c r="R54" s="7"/>
      <c r="S54" s="47">
        <f t="shared" ref="S54" si="23">(R55)-(R54)</f>
        <v>0</v>
      </c>
      <c r="T54" s="20" t="str">
        <f t="shared" si="3"/>
        <v>سليمة</v>
      </c>
      <c r="U54" s="44"/>
      <c r="V54" s="21"/>
    </row>
    <row r="55" spans="1:22" ht="16.5" thickTop="1" thickBot="1">
      <c r="A55" s="46"/>
      <c r="O55" s="13"/>
      <c r="P55" s="8"/>
      <c r="Q55" s="8"/>
      <c r="R55" s="7"/>
      <c r="S55" s="48"/>
      <c r="T55" s="20" t="str">
        <f t="shared" si="3"/>
        <v>سليمة</v>
      </c>
      <c r="U55" s="45"/>
      <c r="V55" s="21"/>
    </row>
    <row r="56" spans="1:22" ht="16.5" thickTop="1" thickBot="1">
      <c r="A56" s="46">
        <v>27</v>
      </c>
      <c r="O56" s="12"/>
      <c r="P56" s="6"/>
      <c r="Q56" s="6"/>
      <c r="R56" s="7"/>
      <c r="S56" s="47">
        <f t="shared" ref="S56" si="24">(R57)-(R56)</f>
        <v>0</v>
      </c>
      <c r="T56" s="20" t="str">
        <f t="shared" si="3"/>
        <v>سليمة</v>
      </c>
      <c r="U56" s="44"/>
      <c r="V56" s="21"/>
    </row>
    <row r="57" spans="1:22" ht="16.5" thickTop="1" thickBot="1">
      <c r="A57" s="46"/>
      <c r="O57" s="13"/>
      <c r="P57" s="8"/>
      <c r="Q57" s="8"/>
      <c r="R57" s="7"/>
      <c r="S57" s="48"/>
      <c r="T57" s="20" t="str">
        <f t="shared" si="3"/>
        <v>سليمة</v>
      </c>
      <c r="U57" s="45"/>
      <c r="V57" s="21"/>
    </row>
    <row r="58" spans="1:22" ht="16.5" thickTop="1" thickBot="1">
      <c r="A58" s="46">
        <v>28</v>
      </c>
      <c r="B58" s="9" t="s">
        <v>42</v>
      </c>
      <c r="F58" s="9">
        <v>76228</v>
      </c>
      <c r="G58" s="9" t="s">
        <v>19</v>
      </c>
      <c r="H58" s="30" t="s">
        <v>53</v>
      </c>
      <c r="I58" s="9">
        <v>1</v>
      </c>
      <c r="J58" s="9" t="s">
        <v>20</v>
      </c>
      <c r="K58" s="9" t="s">
        <v>22</v>
      </c>
      <c r="L58" s="9" t="s">
        <v>22</v>
      </c>
      <c r="M58" s="9" t="s">
        <v>23</v>
      </c>
      <c r="N58" s="9">
        <v>1</v>
      </c>
      <c r="O58" s="12" t="s">
        <v>24</v>
      </c>
      <c r="P58" s="6">
        <v>6</v>
      </c>
      <c r="Q58" s="6">
        <v>6</v>
      </c>
      <c r="R58" s="7">
        <f t="shared" si="0"/>
        <v>0</v>
      </c>
      <c r="S58" s="47">
        <f t="shared" ref="S58" si="25">(R59)-(R58)</f>
        <v>1</v>
      </c>
      <c r="T58" s="20" t="str">
        <f t="shared" si="3"/>
        <v>سليمة</v>
      </c>
      <c r="U58" s="44"/>
      <c r="V58" s="21"/>
    </row>
    <row r="59" spans="1:22" ht="16.5" thickTop="1" thickBot="1">
      <c r="A59" s="46"/>
      <c r="O59" s="13" t="s">
        <v>25</v>
      </c>
      <c r="P59" s="8">
        <v>8</v>
      </c>
      <c r="Q59" s="8">
        <v>9</v>
      </c>
      <c r="R59" s="7">
        <f t="shared" si="0"/>
        <v>1</v>
      </c>
      <c r="S59" s="48"/>
      <c r="T59" s="20" t="str">
        <f t="shared" si="3"/>
        <v>اشتباه</v>
      </c>
      <c r="U59" s="45"/>
      <c r="V59" s="21"/>
    </row>
    <row r="60" spans="1:22" ht="16.5" thickTop="1" thickBot="1">
      <c r="A60" s="46">
        <v>29</v>
      </c>
      <c r="B60" s="9" t="s">
        <v>42</v>
      </c>
      <c r="F60" s="9">
        <v>76229</v>
      </c>
      <c r="G60" s="9" t="s">
        <v>19</v>
      </c>
      <c r="H60" s="30" t="s">
        <v>53</v>
      </c>
      <c r="I60" s="9">
        <v>1</v>
      </c>
      <c r="J60" s="9" t="s">
        <v>20</v>
      </c>
      <c r="K60" s="9" t="s">
        <v>22</v>
      </c>
      <c r="L60" s="9" t="s">
        <v>22</v>
      </c>
      <c r="M60" s="9" t="s">
        <v>54</v>
      </c>
      <c r="N60" s="9">
        <v>1</v>
      </c>
      <c r="O60" s="12" t="s">
        <v>24</v>
      </c>
      <c r="P60" s="6">
        <v>9</v>
      </c>
      <c r="Q60" s="6">
        <v>9</v>
      </c>
      <c r="R60" s="7">
        <f t="shared" si="0"/>
        <v>0</v>
      </c>
      <c r="S60" s="47">
        <f t="shared" ref="S60" si="26">(R61)-(R60)</f>
        <v>0</v>
      </c>
      <c r="T60" s="20" t="str">
        <f t="shared" si="3"/>
        <v>سليمة</v>
      </c>
      <c r="U60" s="44"/>
      <c r="V60" s="21"/>
    </row>
    <row r="61" spans="1:22" ht="16.5" thickTop="1" thickBot="1">
      <c r="A61" s="46"/>
      <c r="O61" s="13" t="s">
        <v>25</v>
      </c>
      <c r="P61" s="8">
        <v>12</v>
      </c>
      <c r="Q61" s="8">
        <v>12</v>
      </c>
      <c r="R61" s="7">
        <f t="shared" si="0"/>
        <v>0</v>
      </c>
      <c r="S61" s="48"/>
      <c r="T61" s="20" t="str">
        <f t="shared" si="3"/>
        <v>سليمة</v>
      </c>
      <c r="U61" s="45"/>
      <c r="V61" s="21"/>
    </row>
    <row r="62" spans="1:22" ht="16.5" thickTop="1" thickBot="1">
      <c r="A62" s="46">
        <v>30</v>
      </c>
      <c r="B62" s="9" t="s">
        <v>42</v>
      </c>
      <c r="F62" s="9">
        <v>76300</v>
      </c>
      <c r="G62" s="9" t="s">
        <v>19</v>
      </c>
      <c r="H62" s="30" t="s">
        <v>53</v>
      </c>
      <c r="I62" s="9" t="s">
        <v>27</v>
      </c>
      <c r="J62" s="9" t="s">
        <v>20</v>
      </c>
      <c r="K62" s="9" t="s">
        <v>22</v>
      </c>
      <c r="L62" s="9" t="s">
        <v>22</v>
      </c>
      <c r="M62" s="9" t="s">
        <v>23</v>
      </c>
      <c r="N62" s="9">
        <v>1</v>
      </c>
      <c r="O62" s="12" t="s">
        <v>24</v>
      </c>
      <c r="P62" s="6">
        <v>9</v>
      </c>
      <c r="Q62" s="6">
        <v>9</v>
      </c>
      <c r="R62" s="7">
        <f t="shared" si="0"/>
        <v>0</v>
      </c>
      <c r="S62" s="47">
        <f t="shared" ref="S62" si="27">(R63)-(R62)</f>
        <v>2</v>
      </c>
      <c r="T62" s="20" t="str">
        <f t="shared" si="3"/>
        <v>سليمة</v>
      </c>
      <c r="U62" s="44"/>
      <c r="V62" s="21"/>
    </row>
    <row r="63" spans="1:22" ht="16.5" thickTop="1" thickBot="1">
      <c r="A63" s="46"/>
      <c r="O63" s="13" t="s">
        <v>25</v>
      </c>
      <c r="P63" s="8">
        <v>13</v>
      </c>
      <c r="Q63" s="8">
        <v>15</v>
      </c>
      <c r="R63" s="7">
        <f t="shared" si="0"/>
        <v>2</v>
      </c>
      <c r="S63" s="48"/>
      <c r="T63" s="20" t="str">
        <f t="shared" si="3"/>
        <v>اشتباه</v>
      </c>
      <c r="U63" s="45"/>
      <c r="V63" s="21"/>
    </row>
    <row r="64" spans="1:22" ht="16.5" thickTop="1" thickBot="1">
      <c r="A64" s="46">
        <v>31</v>
      </c>
      <c r="B64" s="9" t="s">
        <v>42</v>
      </c>
      <c r="F64" s="9">
        <v>15111</v>
      </c>
      <c r="G64" s="9" t="s">
        <v>19</v>
      </c>
      <c r="H64" s="30" t="s">
        <v>41</v>
      </c>
      <c r="I64" s="9" t="s">
        <v>48</v>
      </c>
      <c r="J64" s="9" t="s">
        <v>20</v>
      </c>
      <c r="K64" s="9" t="s">
        <v>22</v>
      </c>
      <c r="L64" s="9" t="s">
        <v>22</v>
      </c>
      <c r="M64" s="9" t="s">
        <v>44</v>
      </c>
      <c r="N64" s="9">
        <v>2</v>
      </c>
      <c r="O64" s="12" t="s">
        <v>24</v>
      </c>
      <c r="P64" s="6">
        <v>4</v>
      </c>
      <c r="Q64" s="6">
        <v>5</v>
      </c>
      <c r="R64" s="7">
        <f t="shared" si="0"/>
        <v>1</v>
      </c>
      <c r="S64" s="47">
        <f t="shared" ref="S64" si="28">(R65)-(R64)</f>
        <v>0</v>
      </c>
      <c r="T64" s="20" t="str">
        <f t="shared" si="3"/>
        <v>سليمة</v>
      </c>
      <c r="V64" s="21"/>
    </row>
    <row r="65" spans="1:22" ht="16.5" thickTop="1" thickBot="1">
      <c r="A65" s="46"/>
      <c r="O65" s="13" t="s">
        <v>25</v>
      </c>
      <c r="P65" s="8">
        <v>5</v>
      </c>
      <c r="Q65" s="8">
        <v>6</v>
      </c>
      <c r="R65" s="7">
        <f t="shared" si="0"/>
        <v>1</v>
      </c>
      <c r="S65" s="48"/>
      <c r="T65" s="20" t="str">
        <f t="shared" si="3"/>
        <v>سليمة</v>
      </c>
      <c r="V65" s="21"/>
    </row>
    <row r="66" spans="1:22" ht="16.5" thickTop="1" thickBot="1">
      <c r="A66" s="46">
        <v>32</v>
      </c>
      <c r="B66" s="9" t="s">
        <v>42</v>
      </c>
      <c r="F66" s="9">
        <v>20741</v>
      </c>
      <c r="G66" s="9" t="s">
        <v>49</v>
      </c>
      <c r="H66" s="30" t="s">
        <v>41</v>
      </c>
      <c r="I66" s="9">
        <v>2</v>
      </c>
      <c r="J66" s="9" t="s">
        <v>20</v>
      </c>
      <c r="K66" s="9" t="s">
        <v>22</v>
      </c>
      <c r="L66" s="9" t="s">
        <v>22</v>
      </c>
      <c r="M66" s="9" t="s">
        <v>50</v>
      </c>
      <c r="N66" s="9">
        <v>2</v>
      </c>
      <c r="O66" s="12" t="s">
        <v>24</v>
      </c>
      <c r="P66" s="6">
        <v>5</v>
      </c>
      <c r="Q66" s="6">
        <v>6</v>
      </c>
      <c r="R66" s="7">
        <f t="shared" si="0"/>
        <v>1</v>
      </c>
      <c r="S66" s="47">
        <f t="shared" ref="S66:S74" si="29">(R67)-(R66)</f>
        <v>0</v>
      </c>
      <c r="T66" s="20" t="str">
        <f t="shared" si="3"/>
        <v>سليمة</v>
      </c>
      <c r="V66" s="21"/>
    </row>
    <row r="67" spans="1:22" ht="16.5" thickTop="1" thickBot="1">
      <c r="A67" s="46"/>
      <c r="O67" s="13" t="s">
        <v>25</v>
      </c>
      <c r="P67" s="8">
        <v>5</v>
      </c>
      <c r="Q67" s="8">
        <v>6</v>
      </c>
      <c r="R67" s="7">
        <f t="shared" si="0"/>
        <v>1</v>
      </c>
      <c r="S67" s="48"/>
      <c r="T67" s="20" t="str">
        <f t="shared" si="3"/>
        <v>سليمة</v>
      </c>
      <c r="V67" s="21"/>
    </row>
    <row r="68" spans="1:22" ht="16.5" thickTop="1" thickBot="1">
      <c r="A68" s="46"/>
      <c r="B68" s="9" t="s">
        <v>42</v>
      </c>
      <c r="F68" s="9">
        <v>20742</v>
      </c>
      <c r="G68" s="9" t="s">
        <v>19</v>
      </c>
      <c r="H68" s="30" t="s">
        <v>41</v>
      </c>
      <c r="I68" s="9">
        <v>3</v>
      </c>
      <c r="J68" s="9" t="s">
        <v>20</v>
      </c>
      <c r="K68" s="9" t="s">
        <v>22</v>
      </c>
      <c r="L68" s="9" t="s">
        <v>22</v>
      </c>
      <c r="M68" s="9" t="s">
        <v>28</v>
      </c>
      <c r="N68" s="9">
        <v>2</v>
      </c>
      <c r="O68" s="12" t="s">
        <v>24</v>
      </c>
      <c r="P68" s="6">
        <v>5</v>
      </c>
      <c r="Q68" s="6">
        <v>6</v>
      </c>
      <c r="R68" s="7">
        <f t="shared" si="0"/>
        <v>1</v>
      </c>
      <c r="S68" s="47">
        <f t="shared" si="29"/>
        <v>15</v>
      </c>
      <c r="T68" s="20" t="str">
        <f t="shared" si="3"/>
        <v>سليمة</v>
      </c>
    </row>
    <row r="69" spans="1:22" ht="16.5" thickTop="1" thickBot="1">
      <c r="A69" s="46"/>
      <c r="O69" s="13" t="s">
        <v>25</v>
      </c>
      <c r="P69" s="8">
        <v>6</v>
      </c>
      <c r="Q69" s="8">
        <v>22</v>
      </c>
      <c r="R69" s="7">
        <f t="shared" si="0"/>
        <v>16</v>
      </c>
      <c r="S69" s="48"/>
      <c r="T69" s="20" t="str">
        <f t="shared" si="3"/>
        <v>مصابة</v>
      </c>
    </row>
    <row r="70" spans="1:22" ht="16.5" thickTop="1" thickBot="1">
      <c r="A70" s="46"/>
      <c r="B70" s="9" t="s">
        <v>42</v>
      </c>
      <c r="F70" s="9">
        <v>15112</v>
      </c>
      <c r="G70" s="9" t="s">
        <v>19</v>
      </c>
      <c r="H70" s="30" t="s">
        <v>41</v>
      </c>
      <c r="I70" s="9">
        <v>3</v>
      </c>
      <c r="J70" s="9" t="s">
        <v>20</v>
      </c>
      <c r="K70" s="9" t="s">
        <v>22</v>
      </c>
      <c r="L70" s="9" t="s">
        <v>22</v>
      </c>
      <c r="M70" s="9" t="s">
        <v>28</v>
      </c>
      <c r="N70" s="9">
        <v>2</v>
      </c>
      <c r="O70" s="12" t="s">
        <v>24</v>
      </c>
      <c r="P70" s="6">
        <v>5</v>
      </c>
      <c r="Q70" s="6">
        <v>8</v>
      </c>
      <c r="R70" s="7">
        <f t="shared" si="0"/>
        <v>3</v>
      </c>
      <c r="S70" s="47">
        <f t="shared" si="29"/>
        <v>1</v>
      </c>
      <c r="T70" s="20" t="str">
        <f t="shared" ref="T70:T77" si="30">IF(S69&lt;=0,"سليمة",IF(S69&lt;=4,"اشتباه",IF(S69&gt;=5,"مصابة")))</f>
        <v>سليمة</v>
      </c>
    </row>
    <row r="71" spans="1:22" ht="16.5" thickTop="1" thickBot="1">
      <c r="A71" s="46"/>
      <c r="O71" s="13" t="s">
        <v>25</v>
      </c>
      <c r="P71" s="8">
        <v>6</v>
      </c>
      <c r="Q71" s="8">
        <v>10</v>
      </c>
      <c r="R71" s="7">
        <f t="shared" si="0"/>
        <v>4</v>
      </c>
      <c r="S71" s="48"/>
      <c r="T71" s="20" t="str">
        <f t="shared" si="30"/>
        <v>اشتباه</v>
      </c>
    </row>
    <row r="72" spans="1:22" ht="16.5" thickTop="1" thickBot="1">
      <c r="A72" s="46"/>
      <c r="B72" s="9" t="s">
        <v>42</v>
      </c>
      <c r="F72" s="9">
        <v>20743</v>
      </c>
      <c r="G72" s="9" t="s">
        <v>19</v>
      </c>
      <c r="H72" s="30" t="s">
        <v>41</v>
      </c>
      <c r="I72" s="9" t="s">
        <v>48</v>
      </c>
      <c r="J72" s="9" t="s">
        <v>20</v>
      </c>
      <c r="K72" s="9" t="s">
        <v>22</v>
      </c>
      <c r="L72" s="9" t="s">
        <v>22</v>
      </c>
      <c r="M72" s="9" t="s">
        <v>44</v>
      </c>
      <c r="N72" s="9">
        <v>2</v>
      </c>
      <c r="O72" s="12" t="s">
        <v>24</v>
      </c>
      <c r="P72" s="6">
        <v>4</v>
      </c>
      <c r="Q72" s="6">
        <v>6</v>
      </c>
      <c r="R72" s="7">
        <f t="shared" si="0"/>
        <v>2</v>
      </c>
      <c r="S72" s="47">
        <f t="shared" si="29"/>
        <v>9</v>
      </c>
      <c r="T72" s="20" t="str">
        <f t="shared" si="30"/>
        <v>سليمة</v>
      </c>
    </row>
    <row r="73" spans="1:22" ht="16.5" thickTop="1" thickBot="1">
      <c r="A73" s="46"/>
      <c r="O73" s="13" t="s">
        <v>25</v>
      </c>
      <c r="P73" s="8">
        <v>5</v>
      </c>
      <c r="Q73" s="8">
        <v>16</v>
      </c>
      <c r="R73" s="7">
        <f t="shared" si="0"/>
        <v>11</v>
      </c>
      <c r="S73" s="48"/>
      <c r="T73" s="20" t="str">
        <f t="shared" si="30"/>
        <v>مصابة</v>
      </c>
    </row>
    <row r="74" spans="1:22" ht="16.5" thickTop="1" thickBot="1">
      <c r="A74" s="46"/>
      <c r="O74" s="12" t="s">
        <v>24</v>
      </c>
      <c r="P74" s="6"/>
      <c r="Q74" s="6"/>
      <c r="R74" s="7"/>
      <c r="S74" s="47">
        <f t="shared" si="29"/>
        <v>0</v>
      </c>
      <c r="T74" s="20" t="str">
        <f t="shared" si="30"/>
        <v>سليمة</v>
      </c>
    </row>
    <row r="75" spans="1:22" ht="16.5" thickTop="1" thickBot="1">
      <c r="A75" s="46"/>
      <c r="O75" s="13" t="s">
        <v>25</v>
      </c>
      <c r="P75" s="8"/>
      <c r="Q75" s="8"/>
      <c r="R75" s="7"/>
      <c r="S75" s="48"/>
      <c r="T75" s="20" t="str">
        <f t="shared" si="30"/>
        <v>سليمة</v>
      </c>
    </row>
    <row r="76" spans="1:22" ht="16.5" thickTop="1" thickBot="1">
      <c r="A76" s="46"/>
      <c r="O76" s="12" t="s">
        <v>24</v>
      </c>
      <c r="P76" s="6"/>
      <c r="Q76" s="6"/>
      <c r="R76" s="7"/>
      <c r="T76" s="20" t="str">
        <f t="shared" si="30"/>
        <v>سليمة</v>
      </c>
    </row>
    <row r="77" spans="1:22" ht="16.5" thickTop="1" thickBot="1">
      <c r="A77" s="46"/>
      <c r="O77" s="13" t="s">
        <v>25</v>
      </c>
      <c r="P77" s="8"/>
      <c r="Q77" s="8"/>
      <c r="R77" s="7"/>
      <c r="T77" s="20" t="str">
        <f t="shared" si="30"/>
        <v>سليمة</v>
      </c>
    </row>
    <row r="78" spans="1:22" ht="16.5" thickTop="1" thickBot="1">
      <c r="A78" s="46"/>
      <c r="O78" s="12" t="s">
        <v>24</v>
      </c>
      <c r="P78" s="6"/>
      <c r="Q78" s="6"/>
      <c r="R78" s="7"/>
    </row>
    <row r="79" spans="1:22" ht="16.5" thickTop="1" thickBot="1">
      <c r="A79" s="46"/>
      <c r="O79" s="13" t="s">
        <v>25</v>
      </c>
      <c r="P79" s="8"/>
      <c r="Q79" s="8"/>
      <c r="R79" s="7"/>
    </row>
    <row r="80" spans="1:22" ht="16.5" thickTop="1" thickBot="1">
      <c r="A80" s="46"/>
      <c r="O80" s="12" t="s">
        <v>24</v>
      </c>
      <c r="P80" s="6"/>
      <c r="Q80" s="6"/>
      <c r="R80" s="7"/>
    </row>
    <row r="81" spans="1:18" ht="16.5" thickTop="1" thickBot="1">
      <c r="A81" s="46"/>
      <c r="O81" s="13" t="s">
        <v>25</v>
      </c>
      <c r="P81" s="8"/>
      <c r="Q81" s="8"/>
      <c r="R81" s="7"/>
    </row>
    <row r="82" spans="1:18" ht="16.5" thickTop="1" thickBot="1">
      <c r="A82" s="46"/>
      <c r="O82" s="12" t="s">
        <v>24</v>
      </c>
      <c r="P82" s="6"/>
      <c r="Q82" s="6"/>
      <c r="R82" s="7"/>
    </row>
    <row r="83" spans="1:18" ht="16.5" thickTop="1" thickBot="1">
      <c r="A83" s="46"/>
      <c r="O83" s="13" t="s">
        <v>25</v>
      </c>
      <c r="P83" s="8"/>
      <c r="Q83" s="8"/>
      <c r="R83" s="7"/>
    </row>
    <row r="84" spans="1:18" ht="16.5" thickTop="1" thickBot="1">
      <c r="A84" s="46"/>
      <c r="O84" s="12" t="s">
        <v>24</v>
      </c>
      <c r="P84" s="6"/>
      <c r="Q84" s="6"/>
      <c r="R84" s="7"/>
    </row>
    <row r="85" spans="1:18" ht="16.5" thickTop="1" thickBot="1">
      <c r="A85" s="46"/>
      <c r="O85" s="13" t="s">
        <v>25</v>
      </c>
      <c r="P85" s="8"/>
      <c r="Q85" s="8"/>
      <c r="R85" s="7"/>
    </row>
    <row r="86" spans="1:18" ht="16.5" thickTop="1" thickBot="1">
      <c r="O86" s="12" t="s">
        <v>24</v>
      </c>
      <c r="P86" s="6"/>
      <c r="Q86" s="6"/>
      <c r="R86" s="7"/>
    </row>
  </sheetData>
  <mergeCells count="100">
    <mergeCell ref="S74:S75"/>
    <mergeCell ref="S64:S65"/>
    <mergeCell ref="S66:S67"/>
    <mergeCell ref="S58:S59"/>
    <mergeCell ref="S60:S61"/>
    <mergeCell ref="S68:S69"/>
    <mergeCell ref="S70:S71"/>
    <mergeCell ref="S72:S73"/>
    <mergeCell ref="S62:S63"/>
    <mergeCell ref="S50:S51"/>
    <mergeCell ref="S24:S25"/>
    <mergeCell ref="S26:S27"/>
    <mergeCell ref="S28:S29"/>
    <mergeCell ref="S30:S31"/>
    <mergeCell ref="S32:S33"/>
    <mergeCell ref="S34:S35"/>
    <mergeCell ref="S40:S41"/>
    <mergeCell ref="S42:S43"/>
    <mergeCell ref="S44:S45"/>
    <mergeCell ref="S46:S47"/>
    <mergeCell ref="S48:S49"/>
    <mergeCell ref="S52:S53"/>
    <mergeCell ref="S54:S55"/>
    <mergeCell ref="S56:S57"/>
    <mergeCell ref="P2:R2"/>
    <mergeCell ref="S2:S3"/>
    <mergeCell ref="T2:T3"/>
    <mergeCell ref="U2:U3"/>
    <mergeCell ref="A4:A5"/>
    <mergeCell ref="S4:S5"/>
    <mergeCell ref="S36:S37"/>
    <mergeCell ref="S38:S39"/>
    <mergeCell ref="S16:S17"/>
    <mergeCell ref="S18:S19"/>
    <mergeCell ref="S20:S21"/>
    <mergeCell ref="S22:S23"/>
    <mergeCell ref="S6:S7"/>
    <mergeCell ref="S8:S9"/>
    <mergeCell ref="S10:S11"/>
    <mergeCell ref="S12:S13"/>
    <mergeCell ref="A16:A17"/>
    <mergeCell ref="S14:S15"/>
    <mergeCell ref="A18:A19"/>
    <mergeCell ref="A20:A21"/>
    <mergeCell ref="A22:A23"/>
    <mergeCell ref="A24:A25"/>
    <mergeCell ref="A6:A7"/>
    <mergeCell ref="A8:A9"/>
    <mergeCell ref="A10:A11"/>
    <mergeCell ref="A12:A13"/>
    <mergeCell ref="A14:A15"/>
    <mergeCell ref="A36:A37"/>
    <mergeCell ref="A38:A39"/>
    <mergeCell ref="A40:A41"/>
    <mergeCell ref="A42:A43"/>
    <mergeCell ref="A44:A45"/>
    <mergeCell ref="A26:A27"/>
    <mergeCell ref="A28:A29"/>
    <mergeCell ref="A30:A31"/>
    <mergeCell ref="A32:A33"/>
    <mergeCell ref="A34:A35"/>
    <mergeCell ref="A56:A57"/>
    <mergeCell ref="A58:A59"/>
    <mergeCell ref="A60:A61"/>
    <mergeCell ref="A62:A63"/>
    <mergeCell ref="A64:A65"/>
    <mergeCell ref="A46:A47"/>
    <mergeCell ref="A48:A49"/>
    <mergeCell ref="A50:A51"/>
    <mergeCell ref="A52:A53"/>
    <mergeCell ref="A54:A55"/>
    <mergeCell ref="A76:A77"/>
    <mergeCell ref="A78:A79"/>
    <mergeCell ref="A80:A81"/>
    <mergeCell ref="A82:A83"/>
    <mergeCell ref="A84:A85"/>
    <mergeCell ref="A66:A67"/>
    <mergeCell ref="A68:A69"/>
    <mergeCell ref="A70:A71"/>
    <mergeCell ref="A72:A73"/>
    <mergeCell ref="A74:A75"/>
    <mergeCell ref="U36:U37"/>
    <mergeCell ref="U38:U39"/>
    <mergeCell ref="U40:U41"/>
    <mergeCell ref="U42:U43"/>
    <mergeCell ref="U44:U45"/>
    <mergeCell ref="U26:U27"/>
    <mergeCell ref="U28:U29"/>
    <mergeCell ref="U30:U31"/>
    <mergeCell ref="U32:U33"/>
    <mergeCell ref="U34:U35"/>
    <mergeCell ref="U56:U57"/>
    <mergeCell ref="U58:U59"/>
    <mergeCell ref="U60:U61"/>
    <mergeCell ref="U62:U63"/>
    <mergeCell ref="U46:U47"/>
    <mergeCell ref="U48:U49"/>
    <mergeCell ref="U50:U51"/>
    <mergeCell ref="U52:U53"/>
    <mergeCell ref="U54:U55"/>
  </mergeCells>
  <conditionalFormatting sqref="T2:T77">
    <cfRule type="containsText" dxfId="5" priority="8" operator="containsText" text="مصابة">
      <formula>NOT(ISERROR(SEARCH("مصابة",T2)))</formula>
    </cfRule>
  </conditionalFormatting>
  <conditionalFormatting sqref="T1:T1048576">
    <cfRule type="containsText" dxfId="4" priority="2" operator="containsText" text="سليمة">
      <formula>NOT(ISERROR(SEARCH("سليمة",T1)))</formula>
    </cfRule>
    <cfRule type="containsText" priority="7" operator="containsText" text="مصابة">
      <formula>NOT(ISERROR(SEARCH("مصابة",T1)))</formula>
    </cfRule>
    <cfRule type="containsText" dxfId="3" priority="1" operator="containsText" text="اشتباه">
      <formula>NOT(ISERROR(SEARCH("اشتباه",T1)))</formula>
    </cfRule>
  </conditionalFormatting>
  <conditionalFormatting sqref="T4:T32">
    <cfRule type="containsText" dxfId="2" priority="3" operator="containsText" text="اشتباه">
      <formula>NOT(ISERROR(SEARCH("اشتباه",T4)))</formula>
    </cfRule>
    <cfRule type="containsText" dxfId="1" priority="4" operator="containsText" text="مصاية">
      <formula>NOT(ISERROR(SEARCH("مصاية",T4)))</formula>
    </cfRule>
    <cfRule type="containsText" dxfId="0" priority="5" operator="containsText" text="سليمة">
      <formula>NOT(ISERROR(SEARCH("سليمة",T4)))</formula>
    </cfRule>
  </conditionalFormatting>
  <dataValidations count="1">
    <dataValidation type="custom" allowBlank="1" showInputMessage="1" showErrorMessage="1" error="رقم مكرر" sqref="F4:F16">
      <formula1>COUNTIF($F$4:$F$21,F4)=1</formula1>
    </dataValidation>
  </dataValidations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"/>
  <sheetViews>
    <sheetView rightToLeft="1" workbookViewId="0">
      <selection sqref="A1:G11"/>
    </sheetView>
  </sheetViews>
  <sheetFormatPr defaultRowHeight="15"/>
  <cols>
    <col min="1" max="1" width="26.42578125" style="38" customWidth="1"/>
    <col min="2" max="3" width="10.85546875" style="38" customWidth="1"/>
    <col min="4" max="6" width="8.85546875" style="38"/>
    <col min="7" max="7" width="10.140625" style="40" bestFit="1" customWidth="1"/>
  </cols>
  <sheetData>
    <row r="1" spans="1:7 16384:16384">
      <c r="A1" s="22" t="s">
        <v>3</v>
      </c>
      <c r="B1" s="22" t="s">
        <v>4</v>
      </c>
      <c r="C1" s="22" t="s">
        <v>5</v>
      </c>
      <c r="D1" s="22" t="s">
        <v>6</v>
      </c>
      <c r="E1" s="22" t="s">
        <v>7</v>
      </c>
      <c r="F1" s="37" t="s">
        <v>32</v>
      </c>
      <c r="G1" s="37" t="s">
        <v>33</v>
      </c>
    </row>
    <row r="2" spans="1:7 16384:16384">
      <c r="A2" s="38" t="str">
        <f t="array" ref="A2">INDEX(ورقة1!$A:$V,SMALL(((ورقة1!$T$2:$T$1000="مصابة")*ROW(ورقة1!$T$2:$T$1000)),COUNTIF(ورقة1!$T$2:$T$1000,"&lt;&gt;مصابة")+ROW(A1))-1,MATCH(A$1,ورقة1!$3:$3,0))</f>
        <v>عباس حسين العبود</v>
      </c>
      <c r="B2" s="38">
        <f t="array" ref="B2">INDEX(ورقة1!$A:$V,SMALL(((ورقة1!$T$2:$T$1000="مصابة")*ROW(ورقة1!$T$2:$T$1000)),COUNTIF(ورقة1!$T$2:$T$1000,"&lt;&gt;مصابة")+ROW(B1))-1,MATCH(B$1,ورقة1!$3:$3,0))</f>
        <v>1115238627</v>
      </c>
      <c r="C2" s="38">
        <f t="array" ref="C2">INDEX(ورقة1!$A:$V,SMALL(((ورقة1!$T$2:$T$1000="مصابة")*ROW(ورقة1!$T$2:$T$1000)),COUNTIF(ورقة1!$T$2:$T$1000,"&lt;&gt;مصابة")+ROW(C1))-1,MATCH(C$1,ورقة1!$3:$3,0))</f>
        <v>506573477</v>
      </c>
      <c r="D2" s="38" t="str">
        <f t="array" ref="D2">INDEX(ورقة1!$A:$V,SMALL(((ورقة1!$T$2:$T$1000="مصابة")*ROW(ورقة1!$T$2:$T$1000)),COUNTIF(ورقة1!$T$2:$T$1000,"&lt;&gt;مصابة")+ROW(D1))-1,MATCH(D$1,ورقة1!$3:$3,0))</f>
        <v>الشراع</v>
      </c>
      <c r="E2" s="38">
        <f t="array" ref="E2">INDEX(ورقة1!$A:$V,SMALL(((ورقة1!$T$2:$T$1000="مصابة")*ROW(ورقة1!$T$2:$T$1000)),COUNTIF(ورقة1!$T$2:$T$1000,"&lt;&gt;مصابة")+ROW(E1))-1,MATCH(E$1,ورقة1!$3:$3,0))</f>
        <v>20893</v>
      </c>
      <c r="F2" s="38" t="e">
        <f t="array" ref="F2">INDEX(ورقة1!$A:$V,SMALL(((ورقة1!$T$2:$T$1000="مصابة")*ROW(ورقة1!$T$2:$T$1000)),COUNTIF(ورقة1!$T$2:$T$1000,"&lt;&gt;مصابة")+ROW(F1))-1,MATCH(F$1,ورقة1!$3:$3,0))</f>
        <v>#N/A</v>
      </c>
      <c r="G2" s="39">
        <f t="array" ref="G2">INDEX(ورقة1!$A:$V,SMALL(((ورقة1!$T$2:$T$1000="مصابة")*ROW(ورقة1!$T$2:$T$1000)),COUNTIF(ورقة1!$T$2:$T$1000,"&lt;&gt;مصابة")+ROW(G1))-1,MATCH(G$1,ورقة1!$3:$3,0))</f>
        <v>41412</v>
      </c>
    </row>
    <row r="3" spans="1:7 16384:16384">
      <c r="A3" s="38" t="str">
        <f t="array" ref="A3">INDEX(ورقة1!$A:$V,SMALL(((ورقة1!$T$2:$T$1000="مصابة")*ROW(ورقة1!$T$2:$T$1000)),COUNTIF(ورقة1!$T$2:$T$1000,"&lt;&gt;مصابة")+ROW(A2))-1,MATCH(A$1,ورقة1!$3:$3,0))</f>
        <v>عباس حسين العبود</v>
      </c>
      <c r="B3" s="38">
        <f t="array" ref="B3">INDEX(ورقة1!$A:$V,SMALL(((ورقة1!$T$2:$T$1000="مصابة")*ROW(ورقة1!$T$2:$T$1000)),COUNTIF(ورقة1!$T$2:$T$1000,"&lt;&gt;مصابة")+ROW(B2))-1,MATCH(B$1,ورقة1!$3:$3,0))</f>
        <v>1015238627</v>
      </c>
      <c r="C3" s="38">
        <f t="array" ref="C3">INDEX(ورقة1!$A:$V,SMALL(((ورقة1!$T$2:$T$1000="مصابة")*ROW(ورقة1!$T$2:$T$1000)),COUNTIF(ورقة1!$T$2:$T$1000,"&lt;&gt;مصابة")+ROW(C2))-1,MATCH(C$1,ورقة1!$3:$3,0))</f>
        <v>506573477</v>
      </c>
      <c r="D3" s="38" t="str">
        <f t="array" ref="D3">INDEX(ورقة1!$A:$V,SMALL(((ورقة1!$T$2:$T$1000="مصابة")*ROW(ورقة1!$T$2:$T$1000)),COUNTIF(ورقة1!$T$2:$T$1000,"&lt;&gt;مصابة")+ROW(D2))-1,MATCH(D$1,ورقة1!$3:$3,0))</f>
        <v>الشراع</v>
      </c>
      <c r="E3" s="38">
        <f t="array" ref="E3">INDEX(ورقة1!$A:$V,SMALL(((ورقة1!$T$2:$T$1000="مصابة")*ROW(ورقة1!$T$2:$T$1000)),COUNTIF(ورقة1!$T$2:$T$1000,"&lt;&gt;مصابة")+ROW(E2))-1,MATCH(E$1,ورقة1!$3:$3,0))</f>
        <v>20895</v>
      </c>
      <c r="F3" s="38" t="e">
        <f t="array" ref="F3">INDEX(ورقة1!$A:$V,SMALL(((ورقة1!$T$2:$T$1000="مصابة")*ROW(ورقة1!$T$2:$T$1000)),COUNTIF(ورقة1!$T$2:$T$1000,"&lt;&gt;مصابة")+ROW(F2))-1,MATCH(F$1,ورقة1!$3:$3,0))</f>
        <v>#N/A</v>
      </c>
      <c r="G3" s="38">
        <f t="array" ref="G3">INDEX(ورقة1!$A:$V,SMALL(((ورقة1!$T$2:$T$1000="مصابة")*ROW(ورقة1!$T$2:$T$1000)),COUNTIF(ورقة1!$T$2:$T$1000,"&lt;&gt;مصابة")+ROW(G2))-1,MATCH(G$1,ورقة1!$3:$3,0))</f>
        <v>0</v>
      </c>
      <c r="XFD3" s="3"/>
    </row>
    <row r="4" spans="1:7 16384:16384">
      <c r="A4" s="38" t="str">
        <f t="array" ref="A4">INDEX(ورقة1!$A:$V,SMALL(((ورقة1!$T$2:$T$1000="مصابة")*ROW(ورقة1!$T$2:$T$1000)),COUNTIF(ورقة1!$T$2:$T$1000,"&lt;&gt;مصابة")+ROW(A3))-1,MATCH(A$1,ورقة1!$3:$3,0))</f>
        <v>يوسف حسين علي العبادي</v>
      </c>
      <c r="B4" s="38">
        <f t="array" ref="B4">INDEX(ورقة1!$A:$V,SMALL(((ورقة1!$T$2:$T$1000="مصابة")*ROW(ورقة1!$T$2:$T$1000)),COUNTIF(ورقة1!$T$2:$T$1000,"&lt;&gt;مصابة")+ROW(B3))-1,MATCH(B$1,ورقة1!$3:$3,0))</f>
        <v>1005434129</v>
      </c>
      <c r="C4" s="38">
        <f t="array" ref="C4">INDEX(ورقة1!$A:$V,SMALL(((ورقة1!$T$2:$T$1000="مصابة")*ROW(ورقة1!$T$2:$T$1000)),COUNTIF(ورقة1!$T$2:$T$1000,"&lt;&gt;مصابة")+ROW(C3))-1,MATCH(C$1,ورقة1!$3:$3,0))</f>
        <v>506928938</v>
      </c>
      <c r="D4" s="38" t="str">
        <f t="array" ref="D4">INDEX(ورقة1!$A:$V,SMALL(((ورقة1!$T$2:$T$1000="مصابة")*ROW(ورقة1!$T$2:$T$1000)),COUNTIF(ورقة1!$T$2:$T$1000,"&lt;&gt;مصابة")+ROW(D3))-1,MATCH(D$1,ورقة1!$3:$3,0))</f>
        <v>الشهيبي</v>
      </c>
      <c r="E4" s="38">
        <f t="array" ref="E4">INDEX(ورقة1!$A:$V,SMALL(((ورقة1!$T$2:$T$1000="مصابة")*ROW(ورقة1!$T$2:$T$1000)),COUNTIF(ورقة1!$T$2:$T$1000,"&lt;&gt;مصابة")+ROW(E3))-1,MATCH(E$1,ورقة1!$3:$3,0))</f>
        <v>50555</v>
      </c>
      <c r="F4" s="38" t="e">
        <f t="array" ref="F4">INDEX(ورقة1!$A:$V,SMALL(((ورقة1!$T$2:$T$1000="مصابة")*ROW(ورقة1!$T$2:$T$1000)),COUNTIF(ورقة1!$T$2:$T$1000,"&lt;&gt;مصابة")+ROW(F3))-1,MATCH(F$1,ورقة1!$3:$3,0))</f>
        <v>#N/A</v>
      </c>
      <c r="G4" s="41" t="str">
        <f t="array" ref="G4">INDEX(ورقة1!$A:$V,SMALL(((ورقة1!$T$2:$T$1000="مصابة")*ROW(ورقة1!$T$2:$T$1000)),COUNTIF(ورقة1!$T$2:$T$1000,"&lt;&gt;مصابة")+ROW(G3))-1,MATCH(G$1,ورقة1!$3:$3,0))</f>
        <v>1434/7/12</v>
      </c>
    </row>
    <row r="5" spans="1:7 16384:16384">
      <c r="A5" s="38" t="str">
        <f t="array" ref="A5">INDEX(ورقة1!$A:$V,SMALL(((ورقة1!$T$2:$T$1000="مصابة")*ROW(ورقة1!$T$2:$T$1000)),COUNTIF(ورقة1!$T$2:$T$1000,"&lt;&gt;مصابة")+ROW(A4))-1,MATCH(A$1,ورقة1!$3:$3,0))</f>
        <v>يوسف حسين علي العبادي</v>
      </c>
      <c r="B5" s="38">
        <f t="array" ref="B5">INDEX(ورقة1!$A:$V,SMALL(((ورقة1!$T$2:$T$1000="مصابة")*ROW(ورقة1!$T$2:$T$1000)),COUNTIF(ورقة1!$T$2:$T$1000,"&lt;&gt;مصابة")+ROW(B4))-1,MATCH(B$1,ورقة1!$3:$3,0))</f>
        <v>0</v>
      </c>
      <c r="C5" s="38">
        <f t="array" ref="C5">INDEX(ورقة1!$A:$V,SMALL(((ورقة1!$T$2:$T$1000="مصابة")*ROW(ورقة1!$T$2:$T$1000)),COUNTIF(ورقة1!$T$2:$T$1000,"&lt;&gt;مصابة")+ROW(C4))-1,MATCH(C$1,ورقة1!$3:$3,0))</f>
        <v>0</v>
      </c>
      <c r="D5" s="38" t="str">
        <f t="array" ref="D5">INDEX(ورقة1!$A:$V,SMALL(((ورقة1!$T$2:$T$1000="مصابة")*ROW(ورقة1!$T$2:$T$1000)),COUNTIF(ورقة1!$T$2:$T$1000,"&lt;&gt;مصابة")+ROW(D4))-1,MATCH(D$1,ورقة1!$3:$3,0))</f>
        <v>الشهيبي</v>
      </c>
      <c r="E5" s="38">
        <f t="array" ref="E5">INDEX(ورقة1!$A:$V,SMALL(((ورقة1!$T$2:$T$1000="مصابة")*ROW(ورقة1!$T$2:$T$1000)),COUNTIF(ورقة1!$T$2:$T$1000,"&lt;&gt;مصابة")+ROW(E4))-1,MATCH(E$1,ورقة1!$3:$3,0))</f>
        <v>15110</v>
      </c>
      <c r="F5" s="38" t="e">
        <f t="array" ref="F5">INDEX(ورقة1!$A:$V,SMALL(((ورقة1!$T$2:$T$1000="مصابة")*ROW(ورقة1!$T$2:$T$1000)),COUNTIF(ورقة1!$T$2:$T$1000,"&lt;&gt;مصابة")+ROW(F4))-1,MATCH(F$1,ورقة1!$3:$3,0))</f>
        <v>#N/A</v>
      </c>
      <c r="G5" s="38">
        <f t="array" ref="G5">INDEX(ورقة1!$A:$V,SMALL(((ورقة1!$T$2:$T$1000="مصابة")*ROW(ورقة1!$T$2:$T$1000)),COUNTIF(ورقة1!$T$2:$T$1000,"&lt;&gt;مصابة")+ROW(G4))-1,MATCH(G$1,ورقة1!$3:$3,0))</f>
        <v>0</v>
      </c>
    </row>
    <row r="6" spans="1:7 16384:16384">
      <c r="A6" s="38" t="str">
        <f t="array" ref="A6">INDEX(ورقة1!$A:$V,SMALL(((ورقة1!$T$2:$T$1000="مصابة")*ROW(ورقة1!$T$2:$T$1000)),COUNTIF(ورقة1!$T$2:$T$1000,"&lt;&gt;مصابة")+ROW(A5))-1,MATCH(A$1,ورقة1!$3:$3,0))</f>
        <v>يوسف حسين علي العبادي</v>
      </c>
      <c r="B6" s="38">
        <f t="array" ref="B6">INDEX(ورقة1!$A:$V,SMALL(((ورقة1!$T$2:$T$1000="مصابة")*ROW(ورقة1!$T$2:$T$1000)),COUNTIF(ورقة1!$T$2:$T$1000,"&lt;&gt;مصابة")+ROW(B5))-1,MATCH(B$1,ورقة1!$3:$3,0))</f>
        <v>0</v>
      </c>
      <c r="C6" s="38">
        <f t="array" ref="C6">INDEX(ورقة1!$A:$V,SMALL(((ورقة1!$T$2:$T$1000="مصابة")*ROW(ورقة1!$T$2:$T$1000)),COUNTIF(ورقة1!$T$2:$T$1000,"&lt;&gt;مصابة")+ROW(C5))-1,MATCH(C$1,ورقة1!$3:$3,0))</f>
        <v>0</v>
      </c>
      <c r="D6" s="38">
        <f t="array" ref="D6">INDEX(ورقة1!$A:$V,SMALL(((ورقة1!$T$2:$T$1000="مصابة")*ROW(ورقة1!$T$2:$T$1000)),COUNTIF(ورقة1!$T$2:$T$1000,"&lt;&gt;مصابة")+ROW(D5))-1,MATCH(D$1,ورقة1!$3:$3,0))</f>
        <v>0</v>
      </c>
      <c r="E6" s="38">
        <f t="array" ref="E6">INDEX(ورقة1!$A:$V,SMALL(((ورقة1!$T$2:$T$1000="مصابة")*ROW(ورقة1!$T$2:$T$1000)),COUNTIF(ورقة1!$T$2:$T$1000,"&lt;&gt;مصابة")+ROW(E5))-1,MATCH(E$1,ورقة1!$3:$3,0))</f>
        <v>20742</v>
      </c>
      <c r="F6" s="38" t="e">
        <f t="array" ref="F6">INDEX(ورقة1!$A:$V,SMALL(((ورقة1!$T$2:$T$1000="مصابة")*ROW(ورقة1!$T$2:$T$1000)),COUNTIF(ورقة1!$T$2:$T$1000,"&lt;&gt;مصابة")+ROW(F5))-1,MATCH(F$1,ورقة1!$3:$3,0))</f>
        <v>#N/A</v>
      </c>
      <c r="G6" s="38">
        <f t="array" ref="G6">INDEX(ورقة1!$A:$V,SMALL(((ورقة1!$T$2:$T$1000="مصابة")*ROW(ورقة1!$T$2:$T$1000)),COUNTIF(ورقة1!$T$2:$T$1000,"&lt;&gt;مصابة")+ROW(G5))-1,MATCH(G$1,ورقة1!$3:$3,0))</f>
        <v>0</v>
      </c>
    </row>
    <row r="7" spans="1:7 16384:16384">
      <c r="A7" s="38" t="str">
        <f t="array" ref="A7">INDEX(ورقة1!$A:$V,SMALL(((ورقة1!$T$2:$T$1000="مصابة")*ROW(ورقة1!$T$2:$T$1000)),COUNTIF(ورقة1!$T$2:$T$1000,"&lt;&gt;مصابة")+ROW(A6))-1,MATCH(A$1,ورقة1!$3:$3,0))</f>
        <v>يوسف حسين علي العبادي</v>
      </c>
      <c r="B7" s="38">
        <f t="array" ref="B7">INDEX(ورقة1!$A:$V,SMALL(((ورقة1!$T$2:$T$1000="مصابة")*ROW(ورقة1!$T$2:$T$1000)),COUNTIF(ورقة1!$T$2:$T$1000,"&lt;&gt;مصابة")+ROW(B6))-1,MATCH(B$1,ورقة1!$3:$3,0))</f>
        <v>0</v>
      </c>
      <c r="C7" s="38">
        <f t="array" ref="C7">INDEX(ورقة1!$A:$V,SMALL(((ورقة1!$T$2:$T$1000="مصابة")*ROW(ورقة1!$T$2:$T$1000)),COUNTIF(ورقة1!$T$2:$T$1000,"&lt;&gt;مصابة")+ROW(C6))-1,MATCH(C$1,ورقة1!$3:$3,0))</f>
        <v>0</v>
      </c>
      <c r="D7" s="38">
        <f t="array" ref="D7">INDEX(ورقة1!$A:$V,SMALL(((ورقة1!$T$2:$T$1000="مصابة")*ROW(ورقة1!$T$2:$T$1000)),COUNTIF(ورقة1!$T$2:$T$1000,"&lt;&gt;مصابة")+ROW(D6))-1,MATCH(D$1,ورقة1!$3:$3,0))</f>
        <v>0</v>
      </c>
      <c r="E7" s="38">
        <f t="array" ref="E7">INDEX(ورقة1!$A:$V,SMALL(((ورقة1!$T$2:$T$1000="مصابة")*ROW(ورقة1!$T$2:$T$1000)),COUNTIF(ورقة1!$T$2:$T$1000,"&lt;&gt;مصابة")+ROW(E6))-1,MATCH(E$1,ورقة1!$3:$3,0))</f>
        <v>20743</v>
      </c>
      <c r="F7" s="38" t="e">
        <f t="array" ref="F7">INDEX(ورقة1!$A:$V,SMALL(((ورقة1!$T$2:$T$1000="مصابة")*ROW(ورقة1!$T$2:$T$1000)),COUNTIF(ورقة1!$T$2:$T$1000,"&lt;&gt;مصابة")+ROW(F6))-1,MATCH(F$1,ورقة1!$3:$3,0))</f>
        <v>#N/A</v>
      </c>
      <c r="G7" s="38">
        <f t="array" ref="G7">INDEX(ورقة1!$A:$V,SMALL(((ورقة1!$T$2:$T$1000="مصابة")*ROW(ورقة1!$T$2:$T$1000)),COUNTIF(ورقة1!$T$2:$T$1000,"&lt;&gt;مصابة")+ROW(G6))-1,MATCH(G$1,ورقة1!$3:$3,0))</f>
        <v>0</v>
      </c>
    </row>
    <row r="8" spans="1:7 16384:16384">
      <c r="A8" s="38" t="str">
        <f t="array" ref="A8">INDEX(ورقة1!$A:$V,SMALL(((ورقة1!$T$2:$T$1000="مصابة")*ROW(ورقة1!$T$2:$T$1000)),COUNTIF(ورقة1!$T$2:$T$1000,"&lt;&gt;مصابة")+ROW(A7))-1,MATCH(A$1,ورقة1!$3:$3,0))</f>
        <v>يوسف حسين علي العبادي</v>
      </c>
      <c r="B8" s="38">
        <f t="array" ref="B8">INDEX(ورقة1!$A:$V,SMALL(((ورقة1!$T$2:$T$1000="مصابة")*ROW(ورقة1!$T$2:$T$1000)),COUNTIF(ورقة1!$T$2:$T$1000,"&lt;&gt;مصابة")+ROW(B7))-1,MATCH(B$1,ورقة1!$3:$3,0))</f>
        <v>0</v>
      </c>
      <c r="C8" s="38">
        <f t="array" ref="C8">INDEX(ورقة1!$A:$V,SMALL(((ورقة1!$T$2:$T$1000="مصابة")*ROW(ورقة1!$T$2:$T$1000)),COUNTIF(ورقة1!$T$2:$T$1000,"&lt;&gt;مصابة")+ROW(C7))-1,MATCH(C$1,ورقة1!$3:$3,0))</f>
        <v>0</v>
      </c>
      <c r="D8" s="38">
        <f t="array" ref="D8">INDEX(ورقة1!$A:$V,SMALL(((ورقة1!$T$2:$T$1000="مصابة")*ROW(ورقة1!$T$2:$T$1000)),COUNTIF(ورقة1!$T$2:$T$1000,"&lt;&gt;مصابة")+ROW(D7))-1,MATCH(D$1,ورقة1!$3:$3,0))</f>
        <v>0</v>
      </c>
      <c r="E8" s="38">
        <f t="array" ref="E8">INDEX(ورقة1!$A:$V,SMALL(((ورقة1!$T$2:$T$1000="مصابة")*ROW(ورقة1!$T$2:$T$1000)),COUNTIF(ورقة1!$T$2:$T$1000,"&lt;&gt;مصابة")+ROW(E7))-1,MATCH(E$1,ورقة1!$3:$3,0))</f>
        <v>20742</v>
      </c>
      <c r="F8" s="38" t="e">
        <f t="array" ref="F8">INDEX(ورقة1!$A:$V,SMALL(((ورقة1!$T$2:$T$1000="مصابة")*ROW(ورقة1!$T$2:$T$1000)),COUNTIF(ورقة1!$T$2:$T$1000,"&lt;&gt;مصابة")+ROW(F7))-1,MATCH(F$1,ورقة1!$3:$3,0))</f>
        <v>#N/A</v>
      </c>
      <c r="G8" s="38">
        <f t="array" ref="G8">INDEX(ورقة1!$A:$V,SMALL(((ورقة1!$T$2:$T$1000="مصابة")*ROW(ورقة1!$T$2:$T$1000)),COUNTIF(ورقة1!$T$2:$T$1000,"&lt;&gt;مصابة")+ROW(G7))-1,MATCH(G$1,ورقة1!$3:$3,0))</f>
        <v>0</v>
      </c>
    </row>
    <row r="9" spans="1:7 16384:16384">
      <c r="A9" s="38" t="str">
        <f t="array" ref="A9">INDEX(ورقة1!$A:$V,SMALL(((ورقة1!$T$2:$T$1000="مصابة")*ROW(ورقة1!$T$2:$T$1000)),COUNTIF(ورقة1!$T$2:$T$1000,"&lt;&gt;مصابة")+ROW(A8))-1,MATCH(A$1,ورقة1!$3:$3,0))</f>
        <v>يوسف حسين علي العبادي</v>
      </c>
      <c r="B9" s="38">
        <f t="array" ref="B9">INDEX(ورقة1!$A:$V,SMALL(((ورقة1!$T$2:$T$1000="مصابة")*ROW(ورقة1!$T$2:$T$1000)),COUNTIF(ورقة1!$T$2:$T$1000,"&lt;&gt;مصابة")+ROW(B8))-1,MATCH(B$1,ورقة1!$3:$3,0))</f>
        <v>0</v>
      </c>
      <c r="C9" s="38">
        <f t="array" ref="C9">INDEX(ورقة1!$A:$V,SMALL(((ورقة1!$T$2:$T$1000="مصابة")*ROW(ورقة1!$T$2:$T$1000)),COUNTIF(ورقة1!$T$2:$T$1000,"&lt;&gt;مصابة")+ROW(C8))-1,MATCH(C$1,ورقة1!$3:$3,0))</f>
        <v>0</v>
      </c>
      <c r="D9" s="38">
        <f t="array" ref="D9">INDEX(ورقة1!$A:$V,SMALL(((ورقة1!$T$2:$T$1000="مصابة")*ROW(ورقة1!$T$2:$T$1000)),COUNTIF(ورقة1!$T$2:$T$1000,"&lt;&gt;مصابة")+ROW(D8))-1,MATCH(D$1,ورقة1!$3:$3,0))</f>
        <v>0</v>
      </c>
      <c r="E9" s="38">
        <f t="array" ref="E9">INDEX(ورقة1!$A:$V,SMALL(((ورقة1!$T$2:$T$1000="مصابة")*ROW(ورقة1!$T$2:$T$1000)),COUNTIF(ورقة1!$T$2:$T$1000,"&lt;&gt;مصابة")+ROW(E8))-1,MATCH(E$1,ورقة1!$3:$3,0))</f>
        <v>20743</v>
      </c>
      <c r="F9" s="38" t="e">
        <f t="array" ref="F9">INDEX(ورقة1!$A:$V,SMALL(((ورقة1!$T$2:$T$1000="مصابة")*ROW(ورقة1!$T$2:$T$1000)),COUNTIF(ورقة1!$T$2:$T$1000,"&lt;&gt;مصابة")+ROW(F8))-1,MATCH(F$1,ورقة1!$3:$3,0))</f>
        <v>#N/A</v>
      </c>
      <c r="G9" s="38">
        <f t="array" ref="G9">INDEX(ورقة1!$A:$V,SMALL(((ورقة1!$T$2:$T$1000="مصابة")*ROW(ورقة1!$T$2:$T$1000)),COUNTIF(ورقة1!$T$2:$T$1000,"&lt;&gt;مصابة")+ROW(G8))-1,MATCH(G$1,ورقة1!$3:$3,0))</f>
        <v>0</v>
      </c>
    </row>
    <row r="10" spans="1:7 16384:16384">
      <c r="A10" s="38" t="e">
        <f t="array" ref="A10">INDEX(ورقة1!$A:$V,SMALL(((ورقة1!$T$2:$T$1000="مصابة")*ROW(ورقة1!$T$2:$T$1000)),COUNTIF(ورقة1!$T$2:$T$1000,"&lt;&gt;مصابة")+ROW(A9))-1,MATCH(A$1,ورقة1!$3:$3,0))</f>
        <v>#NUM!</v>
      </c>
      <c r="B10" s="38" t="e">
        <f t="array" ref="B10">INDEX(ورقة1!$A:$V,SMALL(((ورقة1!$T$2:$T$1000="مصابة")*ROW(ورقة1!$T$2:$T$1000)),COUNTIF(ورقة1!$T$2:$T$1000,"&lt;&gt;مصابة")+ROW(B9))-1,MATCH(B$1,ورقة1!$3:$3,0))</f>
        <v>#NUM!</v>
      </c>
      <c r="C10" s="38" t="e">
        <f t="array" ref="C10">INDEX(ورقة1!$A:$V,SMALL(((ورقة1!$T$2:$T$1000="مصابة")*ROW(ورقة1!$T$2:$T$1000)),COUNTIF(ورقة1!$T$2:$T$1000,"&lt;&gt;مصابة")+ROW(C9))-1,MATCH(C$1,ورقة1!$3:$3,0))</f>
        <v>#NUM!</v>
      </c>
      <c r="D10" s="38" t="e">
        <f t="array" ref="D10">INDEX(ورقة1!$A:$V,SMALL(((ورقة1!$T$2:$T$1000="مصابة")*ROW(ورقة1!$T$2:$T$1000)),COUNTIF(ورقة1!$T$2:$T$1000,"&lt;&gt;مصابة")+ROW(D9))-1,MATCH(D$1,ورقة1!$3:$3,0))</f>
        <v>#NUM!</v>
      </c>
      <c r="E10" s="38" t="e">
        <f t="array" ref="E10">INDEX(ورقة1!$A:$V,SMALL(((ورقة1!$T$2:$T$1000="مصابة")*ROW(ورقة1!$T$2:$T$1000)),COUNTIF(ورقة1!$T$2:$T$1000,"&lt;&gt;مصابة")+ROW(E9))-1,MATCH(E$1,ورقة1!$3:$3,0))</f>
        <v>#NUM!</v>
      </c>
      <c r="F10" s="38" t="e">
        <f t="array" ref="F10">INDEX(ورقة1!$A:$V,SMALL(((ورقة1!$T$2:$T$1000="مصابة")*ROW(ورقة1!$T$2:$T$1000)),COUNTIF(ورقة1!$T$2:$T$1000,"&lt;&gt;مصابة")+ROW(F9))-1,MATCH(F$1,ورقة1!$3:$3,0))</f>
        <v>#NUM!</v>
      </c>
      <c r="G10" s="38" t="e">
        <f t="array" ref="G10">INDEX(ورقة1!$A:$V,SMALL(((ورقة1!$T$2:$T$1000="مصابة")*ROW(ورقة1!$T$2:$T$1000)),COUNTIF(ورقة1!$T$2:$T$1000,"&lt;&gt;مصابة")+ROW(G9))-1,MATCH(G$1,ورقة1!$3:$3,0))</f>
        <v>#NUM!</v>
      </c>
    </row>
    <row r="11" spans="1:7 16384:16384">
      <c r="A11" s="38" t="e">
        <f t="array" ref="A11">INDEX(ورقة1!$A:$V,SMALL(((ورقة1!$T$2:$T$1000="مصابة")*ROW(ورقة1!$T$2:$T$1000)),COUNTIF(ورقة1!$T$2:$T$1000,"&lt;&gt;مصابة")+ROW(A10))-1,MATCH(A$1,ورقة1!$3:$3,0))</f>
        <v>#NUM!</v>
      </c>
      <c r="B11" s="38" t="e">
        <f t="array" ref="B11">INDEX(ورقة1!$A:$V,SMALL(((ورقة1!$T$2:$T$1000="مصابة")*ROW(ورقة1!$T$2:$T$1000)),COUNTIF(ورقة1!$T$2:$T$1000,"&lt;&gt;مصابة")+ROW(B10))-1,MATCH(B$1,ورقة1!$3:$3,0))</f>
        <v>#NUM!</v>
      </c>
      <c r="C11" s="38" t="e">
        <f t="array" ref="C11">INDEX(ورقة1!$A:$V,SMALL(((ورقة1!$T$2:$T$1000="مصابة")*ROW(ورقة1!$T$2:$T$1000)),COUNTIF(ورقة1!$T$2:$T$1000,"&lt;&gt;مصابة")+ROW(C10))-1,MATCH(C$1,ورقة1!$3:$3,0))</f>
        <v>#NUM!</v>
      </c>
      <c r="D11" s="38" t="e">
        <f t="array" ref="D11">INDEX(ورقة1!$A:$V,SMALL(((ورقة1!$T$2:$T$1000="مصابة")*ROW(ورقة1!$T$2:$T$1000)),COUNTIF(ورقة1!$T$2:$T$1000,"&lt;&gt;مصابة")+ROW(D10))-1,MATCH(D$1,ورقة1!$3:$3,0))</f>
        <v>#NUM!</v>
      </c>
      <c r="E11" s="38" t="e">
        <f t="array" ref="E11">INDEX(ورقة1!$A:$V,SMALL(((ورقة1!$T$2:$T$1000="مصابة")*ROW(ورقة1!$T$2:$T$1000)),COUNTIF(ورقة1!$T$2:$T$1000,"&lt;&gt;مصابة")+ROW(E10))-1,MATCH(E$1,ورقة1!$3:$3,0))</f>
        <v>#NUM!</v>
      </c>
      <c r="F11" s="38" t="e">
        <f t="array" ref="F11">INDEX(ورقة1!$A:$V,SMALL(((ورقة1!$T$2:$T$1000="مصابة")*ROW(ورقة1!$T$2:$T$1000)),COUNTIF(ورقة1!$T$2:$T$1000,"&lt;&gt;مصابة")+ROW(F10))-1,MATCH(F$1,ورقة1!$3:$3,0))</f>
        <v>#NUM!</v>
      </c>
      <c r="G11" s="38" t="e">
        <f t="array" ref="G11">INDEX(ورقة1!$A:$V,SMALL(((ورقة1!$T$2:$T$1000="مصابة")*ROW(ورقة1!$T$2:$T$1000)),COUNTIF(ورقة1!$T$2:$T$1000,"&lt;&gt;مصابة")+ROW(G10))-1,MATCH(G$1,ورقة1!$3:$3,0))</f>
        <v>#NUM!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rightToLeft="1" workbookViewId="0">
      <selection activeCell="C31" sqref="C31"/>
    </sheetView>
  </sheetViews>
  <sheetFormatPr defaultRowHeight="15"/>
  <cols>
    <col min="1" max="1" width="19" bestFit="1" customWidth="1"/>
    <col min="2" max="2" width="11" bestFit="1" customWidth="1"/>
    <col min="3" max="3" width="10" bestFit="1" customWidth="1"/>
    <col min="4" max="5" width="7.140625" bestFit="1" customWidth="1"/>
    <col min="6" max="6" width="8.5703125" bestFit="1" customWidth="1"/>
    <col min="7" max="7" width="11.5703125" bestFit="1" customWidth="1"/>
  </cols>
  <sheetData>
    <row r="1" spans="1:7">
      <c r="A1" s="22" t="s">
        <v>3</v>
      </c>
      <c r="B1" s="22" t="s">
        <v>4</v>
      </c>
      <c r="C1" s="22" t="s">
        <v>5</v>
      </c>
      <c r="D1" s="22" t="s">
        <v>6</v>
      </c>
      <c r="E1" s="22" t="s">
        <v>7</v>
      </c>
      <c r="F1" s="37" t="s">
        <v>32</v>
      </c>
      <c r="G1" s="37" t="s">
        <v>33</v>
      </c>
    </row>
    <row r="2" spans="1:7">
      <c r="A2" s="38" t="str">
        <f t="array" ref="A2">INDEX(ورقة1!$A:$V,SMALL(((ورقة1!$T$2:$T$1000="اشتباه")*ROW(ورقة1!$T$2:$T$1000)),COUNTIF(ورقة1!$T$2:$T$1000,"&lt;&gt;اشتباه")+ROW(A1))-1,MATCH(A$1,ورقة1!$3:$3,0))</f>
        <v>منصور محمد البراهيم</v>
      </c>
      <c r="B2" s="38">
        <f t="array" ref="B2">INDEX(ورقة1!$A:$V,SMALL(((ورقة1!$T$2:$T$1000="اشتباه")*ROW(ورقة1!$T$2:$T$1000)),COUNTIF(ورقة1!$T$2:$T$1000,"&lt;&gt;اشتباه")+ROW(B1))-1,MATCH(B$1,ورقة1!$3:$3,0))</f>
        <v>0</v>
      </c>
      <c r="C2" s="38">
        <f t="array" ref="C2">INDEX(ورقة1!$A:$V,SMALL(((ورقة1!$T$2:$T$1000="اشتباه")*ROW(ورقة1!$T$2:$T$1000)),COUNTIF(ورقة1!$T$2:$T$1000,"&lt;&gt;اشتباه")+ROW(C1))-1,MATCH(C$1,ورقة1!$3:$3,0))</f>
        <v>0</v>
      </c>
      <c r="D2" s="38" t="str">
        <f t="array" ref="D2">INDEX(ورقة1!$A:$V,SMALL(((ورقة1!$T$2:$T$1000="اشتباه")*ROW(ورقة1!$T$2:$T$1000)),COUNTIF(ورقة1!$T$2:$T$1000,"&lt;&gt;اشتباه")+ROW(D1))-1,MATCH(D$1,ورقة1!$3:$3,0))</f>
        <v>الحقل</v>
      </c>
      <c r="E2" s="38">
        <f t="array" ref="E2">INDEX(ورقة1!$A:$V,SMALL(((ورقة1!$T$2:$T$1000="اشتباه")*ROW(ورقة1!$T$2:$T$1000)),COUNTIF(ورقة1!$T$2:$T$1000,"&lt;&gt;اشتباه")+ROW(E1))-1,MATCH(E$1,ورقة1!$3:$3,0))</f>
        <v>20892</v>
      </c>
      <c r="F2" s="38" t="e">
        <f t="array" ref="F2">INDEX(ورقة1!$A:$V,SMALL(((ورقة1!$T$2:$T$1000="اشتباه")*ROW(ورقة1!$T$2:$T$1000)),COUNTIF(ورقة1!$T$2:$T$1000,"&lt;&gt;اشتباه")+ROW(F1))-1,MATCH(F$1,ورقة1!$3:$3,0))</f>
        <v>#N/A</v>
      </c>
      <c r="G2" s="38">
        <f t="array" ref="G2">INDEX(ورقة1!$A:$V,SMALL(((ورقة1!$T$2:$T$1000="اشتباه")*ROW(ورقة1!$T$2:$T$1000)),COUNTIF(ورقة1!$T$2:$T$1000,"&lt;&gt;اشتباه")+ROW(G1))-1,MATCH(G$1,ورقة1!$3:$3,0))</f>
        <v>41057</v>
      </c>
    </row>
    <row r="3" spans="1:7">
      <c r="A3" s="38">
        <f t="array" ref="A3">INDEX(ورقة1!$A:$V,SMALL(((ورقة1!$T$2:$T$1000="اشتباه")*ROW(ورقة1!$T$2:$T$1000)),COUNTIF(ورقة1!$T$2:$T$1000,"&lt;&gt;اشتباه")+ROW(A2))-1,MATCH(A$1,ورقة1!$3:$3,0))</f>
        <v>0</v>
      </c>
      <c r="B3" s="38">
        <f t="array" ref="B3">INDEX(ورقة1!$A:$V,SMALL(((ورقة1!$T$2:$T$1000="اشتباه")*ROW(ورقة1!$T$2:$T$1000)),COUNTIF(ورقة1!$T$2:$T$1000,"&lt;&gt;اشتباه")+ROW(B2))-1,MATCH(B$1,ورقة1!$3:$3,0))</f>
        <v>0</v>
      </c>
      <c r="C3" s="38">
        <f t="array" ref="C3">INDEX(ورقة1!$A:$V,SMALL(((ورقة1!$T$2:$T$1000="اشتباه")*ROW(ورقة1!$T$2:$T$1000)),COUNTIF(ورقة1!$T$2:$T$1000,"&lt;&gt;اشتباه")+ROW(C2))-1,MATCH(C$1,ورقة1!$3:$3,0))</f>
        <v>0</v>
      </c>
      <c r="D3" s="38">
        <f t="array" ref="D3">INDEX(ورقة1!$A:$V,SMALL(((ورقة1!$T$2:$T$1000="اشتباه")*ROW(ورقة1!$T$2:$T$1000)),COUNTIF(ورقة1!$T$2:$T$1000,"&lt;&gt;اشتباه")+ROW(D2))-1,MATCH(D$1,ورقة1!$3:$3,0))</f>
        <v>0</v>
      </c>
      <c r="E3" s="38">
        <f t="array" ref="E3">INDEX(ورقة1!$A:$V,SMALL(((ورقة1!$T$2:$T$1000="اشتباه")*ROW(ورقة1!$T$2:$T$1000)),COUNTIF(ورقة1!$T$2:$T$1000,"&lt;&gt;اشتباه")+ROW(E2))-1,MATCH(E$1,ورقة1!$3:$3,0))</f>
        <v>0</v>
      </c>
      <c r="F3" s="38" t="e">
        <f t="array" ref="F3">INDEX(ورقة1!$A:$V,SMALL(((ورقة1!$T$2:$T$1000="اشتباه")*ROW(ورقة1!$T$2:$T$1000)),COUNTIF(ورقة1!$T$2:$T$1000,"&lt;&gt;اشتباه")+ROW(F2))-1,MATCH(F$1,ورقة1!$3:$3,0))</f>
        <v>#N/A</v>
      </c>
      <c r="G3" s="38">
        <f t="array" ref="G3">INDEX(ورقة1!$A:$V,SMALL(((ورقة1!$T$2:$T$1000="اشتباه")*ROW(ورقة1!$T$2:$T$1000)),COUNTIF(ورقة1!$T$2:$T$1000,"&lt;&gt;اشتباه")+ROW(G2))-1,MATCH(G$1,ورقة1!$3:$3,0))</f>
        <v>0</v>
      </c>
    </row>
    <row r="4" spans="1:7">
      <c r="A4" s="38" t="str">
        <f t="array" ref="A4">INDEX(ورقة1!$A:$V,SMALL(((ورقة1!$T$2:$T$1000="اشتباه")*ROW(ورقة1!$T$2:$T$1000)),COUNTIF(ورقة1!$T$2:$T$1000,"&lt;&gt;اشتباه")+ROW(A3))-1,MATCH(A$1,ورقة1!$3:$3,0))</f>
        <v>يوسف حسين علي العبادي</v>
      </c>
      <c r="B4" s="38">
        <f t="array" ref="B4">INDEX(ورقة1!$A:$V,SMALL(((ورقة1!$T$2:$T$1000="اشتباه")*ROW(ورقة1!$T$2:$T$1000)),COUNTIF(ورقة1!$T$2:$T$1000,"&lt;&gt;اشتباه")+ROW(B3))-1,MATCH(B$1,ورقة1!$3:$3,0))</f>
        <v>0</v>
      </c>
      <c r="C4" s="38">
        <f t="array" ref="C4">INDEX(ورقة1!$A:$V,SMALL(((ورقة1!$T$2:$T$1000="اشتباه")*ROW(ورقة1!$T$2:$T$1000)),COUNTIF(ورقة1!$T$2:$T$1000,"&lt;&gt;اشتباه")+ROW(C3))-1,MATCH(C$1,ورقة1!$3:$3,0))</f>
        <v>0</v>
      </c>
      <c r="D4" s="38" t="str">
        <f t="array" ref="D4">INDEX(ورقة1!$A:$V,SMALL(((ورقة1!$T$2:$T$1000="اشتباه")*ROW(ورقة1!$T$2:$T$1000)),COUNTIF(ورقة1!$T$2:$T$1000,"&lt;&gt;اشتباه")+ROW(D3))-1,MATCH(D$1,ورقة1!$3:$3,0))</f>
        <v>الشهيبي</v>
      </c>
      <c r="E4" s="38">
        <f t="array" ref="E4">INDEX(ورقة1!$A:$V,SMALL(((ورقة1!$T$2:$T$1000="اشتباه")*ROW(ورقة1!$T$2:$T$1000)),COUNTIF(ورقة1!$T$2:$T$1000,"&lt;&gt;اشتباه")+ROW(E3))-1,MATCH(E$1,ورقة1!$3:$3,0))</f>
        <v>508174</v>
      </c>
      <c r="F4" s="38" t="e">
        <f t="array" ref="F4">INDEX(ورقة1!$A:$V,SMALL(((ورقة1!$T$2:$T$1000="اشتباه")*ROW(ورقة1!$T$2:$T$1000)),COUNTIF(ورقة1!$T$2:$T$1000,"&lt;&gt;اشتباه")+ROW(F3))-1,MATCH(F$1,ورقة1!$3:$3,0))</f>
        <v>#N/A</v>
      </c>
      <c r="G4" s="38">
        <f t="array" ref="G4">INDEX(ورقة1!$A:$V,SMALL(((ورقة1!$T$2:$T$1000="اشتباه")*ROW(ورقة1!$T$2:$T$1000)),COUNTIF(ورقة1!$T$2:$T$1000,"&lt;&gt;اشتباه")+ROW(G3))-1,MATCH(G$1,ورقة1!$3:$3,0))</f>
        <v>0</v>
      </c>
    </row>
    <row r="5" spans="1:7">
      <c r="A5" s="38" t="str">
        <f t="array" ref="A5">INDEX(ورقة1!$A:$V,SMALL(((ورقة1!$T$2:$T$1000="اشتباه")*ROW(ورقة1!$T$2:$T$1000)),COUNTIF(ورقة1!$T$2:$T$1000,"&lt;&gt;اشتباه")+ROW(A4))-1,MATCH(A$1,ورقة1!$3:$3,0))</f>
        <v>يوسف حسين علي العبادي</v>
      </c>
      <c r="B5" s="38">
        <f t="array" ref="B5">INDEX(ورقة1!$A:$V,SMALL(((ورقة1!$T$2:$T$1000="اشتباه")*ROW(ورقة1!$T$2:$T$1000)),COUNTIF(ورقة1!$T$2:$T$1000,"&lt;&gt;اشتباه")+ROW(B4))-1,MATCH(B$1,ورقة1!$3:$3,0))</f>
        <v>0</v>
      </c>
      <c r="C5" s="38">
        <f t="array" ref="C5">INDEX(ورقة1!$A:$V,SMALL(((ورقة1!$T$2:$T$1000="اشتباه")*ROW(ورقة1!$T$2:$T$1000)),COUNTIF(ورقة1!$T$2:$T$1000,"&lt;&gt;اشتباه")+ROW(C4))-1,MATCH(C$1,ورقة1!$3:$3,0))</f>
        <v>0</v>
      </c>
      <c r="D5" s="38" t="str">
        <f t="array" ref="D5">INDEX(ورقة1!$A:$V,SMALL(((ورقة1!$T$2:$T$1000="اشتباه")*ROW(ورقة1!$T$2:$T$1000)),COUNTIF(ورقة1!$T$2:$T$1000,"&lt;&gt;اشتباه")+ROW(D4))-1,MATCH(D$1,ورقة1!$3:$3,0))</f>
        <v>الشهيبي</v>
      </c>
      <c r="E5" s="38">
        <f t="array" ref="E5">INDEX(ورقة1!$A:$V,SMALL(((ورقة1!$T$2:$T$1000="اشتباه")*ROW(ورقة1!$T$2:$T$1000)),COUNTIF(ورقة1!$T$2:$T$1000,"&lt;&gt;اشتباه")+ROW(E4))-1,MATCH(E$1,ورقة1!$3:$3,0))</f>
        <v>15074</v>
      </c>
      <c r="F5" s="38" t="e">
        <f t="array" ref="F5">INDEX(ورقة1!$A:$V,SMALL(((ورقة1!$T$2:$T$1000="اشتباه")*ROW(ورقة1!$T$2:$T$1000)),COUNTIF(ورقة1!$T$2:$T$1000,"&lt;&gt;اشتباه")+ROW(F4))-1,MATCH(F$1,ورقة1!$3:$3,0))</f>
        <v>#N/A</v>
      </c>
      <c r="G5" s="38">
        <f t="array" ref="G5">INDEX(ورقة1!$A:$V,SMALL(((ورقة1!$T$2:$T$1000="اشتباه")*ROW(ورقة1!$T$2:$T$1000)),COUNTIF(ورقة1!$T$2:$T$1000,"&lt;&gt;اشتباه")+ROW(G4))-1,MATCH(G$1,ورقة1!$3:$3,0))</f>
        <v>0</v>
      </c>
    </row>
    <row r="6" spans="1:7">
      <c r="A6" s="38" t="str">
        <f t="array" ref="A6">INDEX(ورقة1!$A:$V,SMALL(((ورقة1!$T$2:$T$1000="اشتباه")*ROW(ورقة1!$T$2:$T$1000)),COUNTIF(ورقة1!$T$2:$T$1000,"&lt;&gt;اشتباه")+ROW(A5))-1,MATCH(A$1,ورقة1!$3:$3,0))</f>
        <v>يوسف حسين علي العبادي</v>
      </c>
      <c r="B6" s="38">
        <f t="array" ref="B6">INDEX(ورقة1!$A:$V,SMALL(((ورقة1!$T$2:$T$1000="اشتباه")*ROW(ورقة1!$T$2:$T$1000)),COUNTIF(ورقة1!$T$2:$T$1000,"&lt;&gt;اشتباه")+ROW(B5))-1,MATCH(B$1,ورقة1!$3:$3,0))</f>
        <v>0</v>
      </c>
      <c r="C6" s="38">
        <f t="array" ref="C6">INDEX(ورقة1!$A:$V,SMALL(((ورقة1!$T$2:$T$1000="اشتباه")*ROW(ورقة1!$T$2:$T$1000)),COUNTIF(ورقة1!$T$2:$T$1000,"&lt;&gt;اشتباه")+ROW(C5))-1,MATCH(C$1,ورقة1!$3:$3,0))</f>
        <v>0</v>
      </c>
      <c r="D6" s="38">
        <f t="array" ref="D6">INDEX(ورقة1!$A:$V,SMALL(((ورقة1!$T$2:$T$1000="اشتباه")*ROW(ورقة1!$T$2:$T$1000)),COUNTIF(ورقة1!$T$2:$T$1000,"&lt;&gt;اشتباه")+ROW(D5))-1,MATCH(D$1,ورقة1!$3:$3,0))</f>
        <v>0</v>
      </c>
      <c r="E6" s="38">
        <f t="array" ref="E6">INDEX(ورقة1!$A:$V,SMALL(((ورقة1!$T$2:$T$1000="اشتباه")*ROW(ورقة1!$T$2:$T$1000)),COUNTIF(ورقة1!$T$2:$T$1000,"&lt;&gt;اشتباه")+ROW(E5))-1,MATCH(E$1,ورقة1!$3:$3,0))</f>
        <v>14881</v>
      </c>
      <c r="F6" s="38" t="e">
        <f t="array" ref="F6">INDEX(ورقة1!$A:$V,SMALL(((ورقة1!$T$2:$T$1000="اشتباه")*ROW(ورقة1!$T$2:$T$1000)),COUNTIF(ورقة1!$T$2:$T$1000,"&lt;&gt;اشتباه")+ROW(F5))-1,MATCH(F$1,ورقة1!$3:$3,0))</f>
        <v>#N/A</v>
      </c>
      <c r="G6" s="38">
        <f t="array" ref="G6">INDEX(ورقة1!$A:$V,SMALL(((ورقة1!$T$2:$T$1000="اشتباه")*ROW(ورقة1!$T$2:$T$1000)),COUNTIF(ورقة1!$T$2:$T$1000,"&lt;&gt;اشتباه")+ROW(G5))-1,MATCH(G$1,ورقة1!$3:$3,0))</f>
        <v>0</v>
      </c>
    </row>
    <row r="7" spans="1:7">
      <c r="A7" s="38" t="str">
        <f t="array" ref="A7">INDEX(ورقة1!$A:$V,SMALL(((ورقة1!$T$2:$T$1000="اشتباه")*ROW(ورقة1!$T$2:$T$1000)),COUNTIF(ورقة1!$T$2:$T$1000,"&lt;&gt;اشتباه")+ROW(A6))-1,MATCH(A$1,ورقة1!$3:$3,0))</f>
        <v>يوسف حسين علي العبادي</v>
      </c>
      <c r="B7" s="38">
        <f t="array" ref="B7">INDEX(ورقة1!$A:$V,SMALL(((ورقة1!$T$2:$T$1000="اشتباه")*ROW(ورقة1!$T$2:$T$1000)),COUNTIF(ورقة1!$T$2:$T$1000,"&lt;&gt;اشتباه")+ROW(B6))-1,MATCH(B$1,ورقة1!$3:$3,0))</f>
        <v>0</v>
      </c>
      <c r="C7" s="38">
        <f t="array" ref="C7">INDEX(ورقة1!$A:$V,SMALL(((ورقة1!$T$2:$T$1000="اشتباه")*ROW(ورقة1!$T$2:$T$1000)),COUNTIF(ورقة1!$T$2:$T$1000,"&lt;&gt;اشتباه")+ROW(C6))-1,MATCH(C$1,ورقة1!$3:$3,0))</f>
        <v>0</v>
      </c>
      <c r="D7" s="38">
        <f t="array" ref="D7">INDEX(ورقة1!$A:$V,SMALL(((ورقة1!$T$2:$T$1000="اشتباه")*ROW(ورقة1!$T$2:$T$1000)),COUNTIF(ورقة1!$T$2:$T$1000,"&lt;&gt;اشتباه")+ROW(D6))-1,MATCH(D$1,ورقة1!$3:$3,0))</f>
        <v>0</v>
      </c>
      <c r="E7" s="38">
        <f t="array" ref="E7">INDEX(ورقة1!$A:$V,SMALL(((ورقة1!$T$2:$T$1000="اشتباه")*ROW(ورقة1!$T$2:$T$1000)),COUNTIF(ورقة1!$T$2:$T$1000,"&lt;&gt;اشتباه")+ROW(E6))-1,MATCH(E$1,ورقة1!$3:$3,0))</f>
        <v>15112</v>
      </c>
      <c r="F7" s="38" t="e">
        <f t="array" ref="F7">INDEX(ورقة1!$A:$V,SMALL(((ورقة1!$T$2:$T$1000="اشتباه")*ROW(ورقة1!$T$2:$T$1000)),COUNTIF(ورقة1!$T$2:$T$1000,"&lt;&gt;اشتباه")+ROW(F6))-1,MATCH(F$1,ورقة1!$3:$3,0))</f>
        <v>#N/A</v>
      </c>
      <c r="G7" s="38">
        <f t="array" ref="G7">INDEX(ورقة1!$A:$V,SMALL(((ورقة1!$T$2:$T$1000="اشتباه")*ROW(ورقة1!$T$2:$T$1000)),COUNTIF(ورقة1!$T$2:$T$1000,"&lt;&gt;اشتباه")+ROW(G6))-1,MATCH(G$1,ورقة1!$3:$3,0))</f>
        <v>0</v>
      </c>
    </row>
    <row r="8" spans="1:7">
      <c r="A8" s="38" t="str">
        <f t="array" ref="A8">INDEX(ورقة1!$A:$V,SMALL(((ورقة1!$T$2:$T$1000="اشتباه")*ROW(ورقة1!$T$2:$T$1000)),COUNTIF(ورقة1!$T$2:$T$1000,"&lt;&gt;اشتباه")+ROW(A7))-1,MATCH(A$1,ورقة1!$3:$3,0))</f>
        <v>يوسف حسين علي العبادي</v>
      </c>
      <c r="B8" s="38">
        <f t="array" ref="B8">INDEX(ورقة1!$A:$V,SMALL(((ورقة1!$T$2:$T$1000="اشتباه")*ROW(ورقة1!$T$2:$T$1000)),COUNTIF(ورقة1!$T$2:$T$1000,"&lt;&gt;اشتباه")+ROW(B7))-1,MATCH(B$1,ورقة1!$3:$3,0))</f>
        <v>0</v>
      </c>
      <c r="C8" s="38">
        <f t="array" ref="C8">INDEX(ورقة1!$A:$V,SMALL(((ورقة1!$T$2:$T$1000="اشتباه")*ROW(ورقة1!$T$2:$T$1000)),COUNTIF(ورقة1!$T$2:$T$1000,"&lt;&gt;اشتباه")+ROW(C7))-1,MATCH(C$1,ورقة1!$3:$3,0))</f>
        <v>0</v>
      </c>
      <c r="D8" s="38">
        <f t="array" ref="D8">INDEX(ورقة1!$A:$V,SMALL(((ورقة1!$T$2:$T$1000="اشتباه")*ROW(ورقة1!$T$2:$T$1000)),COUNTIF(ورقة1!$T$2:$T$1000,"&lt;&gt;اشتباه")+ROW(D7))-1,MATCH(D$1,ورقة1!$3:$3,0))</f>
        <v>0</v>
      </c>
      <c r="E8" s="38">
        <f t="array" ref="E8">INDEX(ورقة1!$A:$V,SMALL(((ورقة1!$T$2:$T$1000="اشتباه")*ROW(ورقة1!$T$2:$T$1000)),COUNTIF(ورقة1!$T$2:$T$1000,"&lt;&gt;اشتباه")+ROW(E7))-1,MATCH(E$1,ورقة1!$3:$3,0))</f>
        <v>20897</v>
      </c>
      <c r="F8" s="38" t="e">
        <f t="array" ref="F8">INDEX(ورقة1!$A:$V,SMALL(((ورقة1!$T$2:$T$1000="اشتباه")*ROW(ورقة1!$T$2:$T$1000)),COUNTIF(ورقة1!$T$2:$T$1000,"&lt;&gt;اشتباه")+ROW(F7))-1,MATCH(F$1,ورقة1!$3:$3,0))</f>
        <v>#N/A</v>
      </c>
      <c r="G8" s="38">
        <f t="array" ref="G8">INDEX(ورقة1!$A:$V,SMALL(((ورقة1!$T$2:$T$1000="اشتباه")*ROW(ورقة1!$T$2:$T$1000)),COUNTIF(ورقة1!$T$2:$T$1000,"&lt;&gt;اشتباه")+ROW(G7))-1,MATCH(G$1,ورقة1!$3:$3,0))</f>
        <v>0</v>
      </c>
    </row>
    <row r="9" spans="1:7">
      <c r="A9" s="38" t="str">
        <f t="array" ref="A9">INDEX(ورقة1!$A:$V,SMALL(((ورقة1!$T$2:$T$1000="اشتباه")*ROW(ورقة1!$T$2:$T$1000)),COUNTIF(ورقة1!$T$2:$T$1000,"&lt;&gt;اشتباه")+ROW(A8))-1,MATCH(A$1,ورقة1!$3:$3,0))</f>
        <v>يوسف حسين علي العبادي</v>
      </c>
      <c r="B9" s="38">
        <f t="array" ref="B9">INDEX(ورقة1!$A:$V,SMALL(((ورقة1!$T$2:$T$1000="اشتباه")*ROW(ورقة1!$T$2:$T$1000)),COUNTIF(ورقة1!$T$2:$T$1000,"&lt;&gt;اشتباه")+ROW(B8))-1,MATCH(B$1,ورقة1!$3:$3,0))</f>
        <v>0</v>
      </c>
      <c r="C9" s="38">
        <f t="array" ref="C9">INDEX(ورقة1!$A:$V,SMALL(((ورقة1!$T$2:$T$1000="اشتباه")*ROW(ورقة1!$T$2:$T$1000)),COUNTIF(ورقة1!$T$2:$T$1000,"&lt;&gt;اشتباه")+ROW(C8))-1,MATCH(C$1,ورقة1!$3:$3,0))</f>
        <v>0</v>
      </c>
      <c r="D9" s="38">
        <f t="array" ref="D9">INDEX(ورقة1!$A:$V,SMALL(((ورقة1!$T$2:$T$1000="اشتباه")*ROW(ورقة1!$T$2:$T$1000)),COUNTIF(ورقة1!$T$2:$T$1000,"&lt;&gt;اشتباه")+ROW(D8))-1,MATCH(D$1,ورقة1!$3:$3,0))</f>
        <v>0</v>
      </c>
      <c r="E9" s="38">
        <f t="array" ref="E9">INDEX(ورقة1!$A:$V,SMALL(((ورقة1!$T$2:$T$1000="اشتباه")*ROW(ورقة1!$T$2:$T$1000)),COUNTIF(ورقة1!$T$2:$T$1000,"&lt;&gt;اشتباه")+ROW(E8))-1,MATCH(E$1,ورقة1!$3:$3,0))</f>
        <v>76228</v>
      </c>
      <c r="F9" s="38" t="e">
        <f t="array" ref="F9">INDEX(ورقة1!$A:$V,SMALL(((ورقة1!$T$2:$T$1000="اشتباه")*ROW(ورقة1!$T$2:$T$1000)),COUNTIF(ورقة1!$T$2:$T$1000,"&lt;&gt;اشتباه")+ROW(F8))-1,MATCH(F$1,ورقة1!$3:$3,0))</f>
        <v>#N/A</v>
      </c>
      <c r="G9" s="38">
        <f t="array" ref="G9">INDEX(ورقة1!$A:$V,SMALL(((ورقة1!$T$2:$T$1000="اشتباه")*ROW(ورقة1!$T$2:$T$1000)),COUNTIF(ورقة1!$T$2:$T$1000,"&lt;&gt;اشتباه")+ROW(G8))-1,MATCH(G$1,ورقة1!$3:$3,0))</f>
        <v>0</v>
      </c>
    </row>
    <row r="10" spans="1:7">
      <c r="A10" s="38" t="str">
        <f t="array" ref="A10">INDEX(ورقة1!$A:$V,SMALL(((ورقة1!$T$2:$T$1000="اشتباه")*ROW(ورقة1!$T$2:$T$1000)),COUNTIF(ورقة1!$T$2:$T$1000,"&lt;&gt;اشتباه")+ROW(A9))-1,MATCH(A$1,ورقة1!$3:$3,0))</f>
        <v>يوسف حسين علي العبادي</v>
      </c>
      <c r="B10" s="38">
        <f t="array" ref="B10">INDEX(ورقة1!$A:$V,SMALL(((ورقة1!$T$2:$T$1000="اشتباه")*ROW(ورقة1!$T$2:$T$1000)),COUNTIF(ورقة1!$T$2:$T$1000,"&lt;&gt;اشتباه")+ROW(B9))-1,MATCH(B$1,ورقة1!$3:$3,0))</f>
        <v>0</v>
      </c>
      <c r="C10" s="38">
        <f t="array" ref="C10">INDEX(ورقة1!$A:$V,SMALL(((ورقة1!$T$2:$T$1000="اشتباه")*ROW(ورقة1!$T$2:$T$1000)),COUNTIF(ورقة1!$T$2:$T$1000,"&lt;&gt;اشتباه")+ROW(C9))-1,MATCH(C$1,ورقة1!$3:$3,0))</f>
        <v>0</v>
      </c>
      <c r="D10" s="38">
        <f t="array" ref="D10">INDEX(ورقة1!$A:$V,SMALL(((ورقة1!$T$2:$T$1000="اشتباه")*ROW(ورقة1!$T$2:$T$1000)),COUNTIF(ورقة1!$T$2:$T$1000,"&lt;&gt;اشتباه")+ROW(D9))-1,MATCH(D$1,ورقة1!$3:$3,0))</f>
        <v>0</v>
      </c>
      <c r="E10" s="38">
        <f t="array" ref="E10">INDEX(ورقة1!$A:$V,SMALL(((ورقة1!$T$2:$T$1000="اشتباه")*ROW(ورقة1!$T$2:$T$1000)),COUNTIF(ورقة1!$T$2:$T$1000,"&lt;&gt;اشتباه")+ROW(E9))-1,MATCH(E$1,ورقة1!$3:$3,0))</f>
        <v>76300</v>
      </c>
      <c r="F10" s="38" t="e">
        <f t="array" ref="F10">INDEX(ورقة1!$A:$V,SMALL(((ورقة1!$T$2:$T$1000="اشتباه")*ROW(ورقة1!$T$2:$T$1000)),COUNTIF(ورقة1!$T$2:$T$1000,"&lt;&gt;اشتباه")+ROW(F9))-1,MATCH(F$1,ورقة1!$3:$3,0))</f>
        <v>#N/A</v>
      </c>
      <c r="G10" s="38">
        <f t="array" ref="G10">INDEX(ورقة1!$A:$V,SMALL(((ورقة1!$T$2:$T$1000="اشتباه")*ROW(ورقة1!$T$2:$T$1000)),COUNTIF(ورقة1!$T$2:$T$1000,"&lt;&gt;اشتباه")+ROW(G9))-1,MATCH(G$1,ورقة1!$3:$3,0))</f>
        <v>0</v>
      </c>
    </row>
    <row r="11" spans="1:7">
      <c r="A11" s="38" t="str">
        <f t="array" ref="A11">INDEX(ورقة1!$A:$V,SMALL(((ورقة1!$T$2:$T$1000="اشتباه")*ROW(ورقة1!$T$2:$T$1000)),COUNTIF(ورقة1!$T$2:$T$1000,"&lt;&gt;اشتباه")+ROW(A10))-1,MATCH(A$1,ورقة1!$3:$3,0))</f>
        <v>يوسف حسين علي العبادي</v>
      </c>
      <c r="B11" s="38">
        <f t="array" ref="B11">INDEX(ورقة1!$A:$V,SMALL(((ورقة1!$T$2:$T$1000="اشتباه")*ROW(ورقة1!$T$2:$T$1000)),COUNTIF(ورقة1!$T$2:$T$1000,"&lt;&gt;اشتباه")+ROW(B10))-1,MATCH(B$1,ورقة1!$3:$3,0))</f>
        <v>0</v>
      </c>
      <c r="C11" s="38">
        <f t="array" ref="C11">INDEX(ورقة1!$A:$V,SMALL(((ورقة1!$T$2:$T$1000="اشتباه")*ROW(ورقة1!$T$2:$T$1000)),COUNTIF(ورقة1!$T$2:$T$1000,"&lt;&gt;اشتباه")+ROW(C10))-1,MATCH(C$1,ورقة1!$3:$3,0))</f>
        <v>0</v>
      </c>
      <c r="D11" s="38">
        <f t="array" ref="D11">INDEX(ورقة1!$A:$V,SMALL(((ورقة1!$T$2:$T$1000="اشتباه")*ROW(ورقة1!$T$2:$T$1000)),COUNTIF(ورقة1!$T$2:$T$1000,"&lt;&gt;اشتباه")+ROW(D10))-1,MATCH(D$1,ورقة1!$3:$3,0))</f>
        <v>0</v>
      </c>
      <c r="E11" s="38">
        <f t="array" ref="E11">INDEX(ورقة1!$A:$V,SMALL(((ورقة1!$T$2:$T$1000="اشتباه")*ROW(ورقة1!$T$2:$T$1000)),COUNTIF(ورقة1!$T$2:$T$1000,"&lt;&gt;اشتباه")+ROW(E10))-1,MATCH(E$1,ورقة1!$3:$3,0))</f>
        <v>15112</v>
      </c>
      <c r="F11" s="38" t="e">
        <f t="array" ref="F11">INDEX(ورقة1!$A:$V,SMALL(((ورقة1!$T$2:$T$1000="اشتباه")*ROW(ورقة1!$T$2:$T$1000)),COUNTIF(ورقة1!$T$2:$T$1000,"&lt;&gt;اشتباه")+ROW(F10))-1,MATCH(F$1,ورقة1!$3:$3,0))</f>
        <v>#N/A</v>
      </c>
      <c r="G11" s="38">
        <f t="array" ref="G11">INDEX(ورقة1!$A:$V,SMALL(((ورقة1!$T$2:$T$1000="اشتباه")*ROW(ورقة1!$T$2:$T$1000)),COUNTIF(ورقة1!$T$2:$T$1000,"&lt;&gt;اشتباه")+ROW(G10))-1,MATCH(G$1,ورقة1!$3:$3,0))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rightToLeft="1" workbookViewId="0">
      <selection activeCell="B19" sqref="B19"/>
    </sheetView>
  </sheetViews>
  <sheetFormatPr defaultRowHeight="15"/>
  <cols>
    <col min="1" max="1" width="19" bestFit="1" customWidth="1"/>
    <col min="2" max="3" width="4.28515625" bestFit="1" customWidth="1"/>
    <col min="4" max="4" width="6.28515625" bestFit="1" customWidth="1"/>
    <col min="5" max="5" width="7" bestFit="1" customWidth="1"/>
    <col min="6" max="6" width="8.5703125" bestFit="1" customWidth="1"/>
    <col min="7" max="7" width="8.140625" bestFit="1" customWidth="1"/>
  </cols>
  <sheetData>
    <row r="1" spans="1:7">
      <c r="A1" s="22" t="s">
        <v>3</v>
      </c>
      <c r="B1" s="22" t="s">
        <v>4</v>
      </c>
      <c r="C1" s="22" t="s">
        <v>5</v>
      </c>
      <c r="D1" s="22" t="s">
        <v>6</v>
      </c>
      <c r="E1" s="22" t="s">
        <v>7</v>
      </c>
      <c r="F1" s="37" t="s">
        <v>32</v>
      </c>
      <c r="G1" s="37" t="s">
        <v>33</v>
      </c>
    </row>
    <row r="2" spans="1:7">
      <c r="A2" s="38">
        <f t="array" ref="A2">INDEX(ورقة1!$A:$V,SMALL(((ورقة1!$T$2:$T$1000="سليمة")*ROW(ورقة1!$T$2:$T$1000)),COUNTIF(ورقة1!$T$2:$T$1000,"&lt;&gt;سليمة")+ROW(A1))-1,MATCH(A$1,ورقة1!$3:$3,0))</f>
        <v>0</v>
      </c>
      <c r="B2" s="38"/>
      <c r="C2" s="38"/>
      <c r="D2" s="38"/>
      <c r="E2" s="38"/>
      <c r="F2" s="38"/>
      <c r="G2" s="38"/>
    </row>
    <row r="3" spans="1:7">
      <c r="A3" s="38"/>
      <c r="B3" s="38"/>
      <c r="C3" s="38"/>
      <c r="D3" s="38"/>
      <c r="E3" s="38"/>
      <c r="F3" s="38"/>
      <c r="G3" s="38"/>
    </row>
    <row r="4" spans="1:7">
      <c r="A4" s="38"/>
      <c r="B4" s="38"/>
      <c r="C4" s="38"/>
      <c r="D4" s="38"/>
      <c r="E4" s="38"/>
      <c r="F4" s="38"/>
      <c r="G4" s="38"/>
    </row>
    <row r="5" spans="1:7">
      <c r="A5" s="38"/>
      <c r="B5" s="38"/>
      <c r="C5" s="38"/>
      <c r="D5" s="38"/>
      <c r="E5" s="38"/>
      <c r="F5" s="38"/>
      <c r="G5" s="38"/>
    </row>
    <row r="6" spans="1:7">
      <c r="A6" s="38"/>
      <c r="B6" s="38"/>
      <c r="C6" s="38"/>
      <c r="D6" s="38"/>
      <c r="E6" s="38"/>
      <c r="F6" s="38"/>
      <c r="G6" s="38"/>
    </row>
    <row r="7" spans="1:7">
      <c r="A7" s="38"/>
      <c r="B7" s="38"/>
      <c r="C7" s="38"/>
      <c r="D7" s="38"/>
      <c r="E7" s="38"/>
      <c r="F7" s="38"/>
      <c r="G7" s="38"/>
    </row>
    <row r="8" spans="1:7">
      <c r="A8" s="38"/>
      <c r="B8" s="38"/>
      <c r="C8" s="38"/>
      <c r="D8" s="38"/>
      <c r="E8" s="38"/>
      <c r="F8" s="38"/>
      <c r="G8" s="38"/>
    </row>
    <row r="9" spans="1:7">
      <c r="A9" s="38"/>
      <c r="B9" s="38"/>
      <c r="C9" s="38"/>
      <c r="D9" s="38"/>
      <c r="E9" s="38"/>
      <c r="F9" s="38"/>
      <c r="G9" s="38"/>
    </row>
    <row r="10" spans="1:7">
      <c r="A10" s="38"/>
      <c r="B10" s="38"/>
      <c r="C10" s="38"/>
      <c r="D10" s="38"/>
      <c r="E10" s="38"/>
      <c r="F10" s="38"/>
      <c r="G10" s="38"/>
    </row>
    <row r="11" spans="1:7">
      <c r="A11" s="38"/>
      <c r="B11" s="38"/>
      <c r="C11" s="38"/>
      <c r="D11" s="38"/>
      <c r="E11" s="38"/>
      <c r="F11" s="38"/>
      <c r="G11" s="3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مصابة</vt:lpstr>
      <vt:lpstr>اشتباه</vt:lpstr>
      <vt:lpstr>سليمة</vt:lpstr>
    </vt:vector>
  </TitlesOfParts>
  <Company>NewTech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cp:lastPrinted>2013-05-27T03:15:39Z</cp:lastPrinted>
  <dcterms:created xsi:type="dcterms:W3CDTF">2013-05-24T05:37:46Z</dcterms:created>
  <dcterms:modified xsi:type="dcterms:W3CDTF">2013-05-28T11:23:02Z</dcterms:modified>
</cp:coreProperties>
</file>